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<sst xmlns="http://schemas.openxmlformats.org/spreadsheetml/2006/main" count="117" uniqueCount="53">
  <si>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13/04/2023 23:18:21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</si>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</sst>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30.620999999999999</c:v>
                </c:pt>
                <c:pt idx="2">
                  <c:v>2.1920000000000002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65.7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38.980000000000004</c:v>
                </c:pt>
                <c:pt idx="1">
                  <c:v>38.615000000000002</c:v>
                </c:pt>
                <c:pt idx="2">
                  <c:v>33.235999999999997</c:v>
                </c:pt>
                <c:pt idx="3">
                  <c:v>39.556000000000004</c:v>
                </c:pt>
                <c:pt idx="4">
                  <c:v>41.055</c:v>
                </c:pt>
                <c:pt idx="5">
                  <c:v>32.103999999999999</c:v>
                </c:pt>
                <c:pt idx="6">
                  <c:v>81.487000000000009</c:v>
                </c:pt>
                <c:pt idx="7">
                  <c:v>49.272000000000006</c:v>
                </c:pt>
                <c:pt idx="8">
                  <c:v>45.97399999999999</c:v>
                </c:pt>
                <c:pt idx="9">
                  <c:v>107.526</c:v>
                </c:pt>
                <c:pt idx="10">
                  <c:v>60.954000000000001</c:v>
                </c:pt>
                <c:pt idx="12">
                  <c:v>34.987000000000002</c:v>
                </c:pt>
                <c:pt idx="13">
                  <c:v>21.375</c:v>
                </c:pt>
                <c:pt idx="14">
                  <c:v>9.2469999999999999</c:v>
                </c:pt>
                <c:pt idx="15">
                  <c:v>72.869000000000014</c:v>
                </c:pt>
                <c:pt idx="16">
                  <c:v>61.73</c:v>
                </c:pt>
                <c:pt idx="17">
                  <c:v>34.997999999999998</c:v>
                </c:pt>
                <c:pt idx="18">
                  <c:v>49.74</c:v>
                </c:pt>
                <c:pt idx="19">
                  <c:v>57.09</c:v>
                </c:pt>
                <c:pt idx="20">
                  <c:v>56.599999999999994</c:v>
                </c:pt>
                <c:pt idx="21">
                  <c:v>44.38</c:v>
                </c:pt>
                <c:pt idx="22">
                  <c:v>36.49</c:v>
                </c:pt>
                <c:pt idx="23">
                  <c:v>33.270000000000003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813104"/>
        <c:axId val="2528134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38.979999999999997</c:v>
                </c:pt>
                <c:pt idx="1">
                  <c:v>85.355999999999995</c:v>
                </c:pt>
                <c:pt idx="2">
                  <c:v>46.863999999999997</c:v>
                </c:pt>
                <c:pt idx="3">
                  <c:v>46.631</c:v>
                </c:pt>
                <c:pt idx="4">
                  <c:v>48.4</c:v>
                </c:pt>
                <c:pt idx="5">
                  <c:v>41.255000000000003</c:v>
                </c:pt>
                <c:pt idx="6">
                  <c:v>82.60199999999999</c:v>
                </c:pt>
                <c:pt idx="7">
                  <c:v>51.18</c:v>
                </c:pt>
                <c:pt idx="8">
                  <c:v>45.973999999999997</c:v>
                </c:pt>
                <c:pt idx="9">
                  <c:v>120.41600000000001</c:v>
                </c:pt>
                <c:pt idx="10">
                  <c:v>70.016000000000005</c:v>
                </c:pt>
                <c:pt idx="11">
                  <c:v>67.117999999999995</c:v>
                </c:pt>
                <c:pt idx="12">
                  <c:v>39.198</c:v>
                </c:pt>
                <c:pt idx="13">
                  <c:v>27.053000000000001</c:v>
                </c:pt>
                <c:pt idx="14">
                  <c:v>16.590999999999998</c:v>
                </c:pt>
                <c:pt idx="15">
                  <c:v>92.771999999999991</c:v>
                </c:pt>
                <c:pt idx="16">
                  <c:v>63.686000000000007</c:v>
                </c:pt>
                <c:pt idx="17">
                  <c:v>36.128999999999998</c:v>
                </c:pt>
                <c:pt idx="18">
                  <c:v>51.354999999999997</c:v>
                </c:pt>
                <c:pt idx="19">
                  <c:v>58.221999999999994</c:v>
                </c:pt>
                <c:pt idx="20">
                  <c:v>56.798999999999999</c:v>
                </c:pt>
                <c:pt idx="21">
                  <c:v>45.244</c:v>
                </c:pt>
                <c:pt idx="22">
                  <c:v>37.567</c:v>
                </c:pt>
                <c:pt idx="23">
                  <c:v>34.236999999999995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813104"/>
        <c:axId val="2528134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</c:v>
                </c:pt>
                <c:pt idx="1">
                  <c:v>121.8</c:v>
                </c:pt>
                <c:pt idx="2">
                  <c:v>119.89</c:v>
                </c:pt>
                <c:pt idx="3">
                  <c:v>84</c:v>
                </c:pt>
                <c:pt idx="4">
                  <c:v>84</c:v>
                </c:pt>
                <c:pt idx="5">
                  <c:v>80</c:v>
                </c:pt>
                <c:pt idx="6">
                  <c:v>93.23</c:v>
                </c:pt>
                <c:pt idx="7">
                  <c:v>99.4</c:v>
                </c:pt>
                <c:pt idx="8">
                  <c:v>84.07</c:v>
                </c:pt>
                <c:pt idx="9">
                  <c:v>110.17</c:v>
                </c:pt>
                <c:pt idx="10">
                  <c:v>80</c:v>
                </c:pt>
                <c:pt idx="11">
                  <c:v>17</c:v>
                </c:pt>
                <c:pt idx="12">
                  <c:v>7.72</c:v>
                </c:pt>
                <c:pt idx="13">
                  <c:v>7.72</c:v>
                </c:pt>
                <c:pt idx="14">
                  <c:v>7.72</c:v>
                </c:pt>
                <c:pt idx="15">
                  <c:v>45.26</c:v>
                </c:pt>
                <c:pt idx="16">
                  <c:v>86.5</c:v>
                </c:pt>
                <c:pt idx="17">
                  <c:v>81</c:v>
                </c:pt>
                <c:pt idx="18">
                  <c:v>100</c:v>
                </c:pt>
                <c:pt idx="19">
                  <c:v>99</c:v>
                </c:pt>
                <c:pt idx="20">
                  <c:v>100</c:v>
                </c:pt>
                <c:pt idx="21">
                  <c:v>100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814280"/>
        <c:axId val="252813888"/>
      </c:lineChart>
      <c:catAx>
        <c:axId val="252813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813496"/>
        <c:crosses val="autoZero"/>
        <c:auto val="1"/>
        <c:lblAlgn val="ctr"/>
        <c:lblOffset val="100"/>
        <c:noMultiLvlLbl val="0"/>
      </c:catAx>
      <c:valAx>
        <c:axId val="252813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813104"/>
        <c:crosses val="autoZero"/>
        <c:crossBetween val="between"/>
      </c:valAx>
      <c:valAx>
        <c:axId val="252813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814280"/>
        <c:crosses val="max"/>
        <c:crossBetween val="between"/>
      </c:valAx>
      <c:catAx>
        <c:axId val="252814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2813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38.980000000000004</v>
      </c>
      <c r="C4" s="18">
        <v>85.328999999999994</v>
      </c>
      <c r="D4" s="18">
        <v>46.864000000000011</v>
      </c>
      <c r="E4" s="18">
        <v>46.631000000000007</v>
      </c>
      <c r="F4" s="18">
        <v>48.400000000000006</v>
      </c>
      <c r="G4" s="18">
        <v>41.255000000000003</v>
      </c>
      <c r="H4" s="18">
        <v>82.602000000000004</v>
      </c>
      <c r="I4" s="18">
        <v>51.180000000000007</v>
      </c>
      <c r="J4" s="18">
        <v>45.97399999999999</v>
      </c>
      <c r="K4" s="18">
        <v>120.44</v>
      </c>
      <c r="L4" s="18">
        <v>70.016000000000005</v>
      </c>
      <c r="M4" s="18">
        <v>67.100000000000009</v>
      </c>
      <c r="N4" s="18">
        <v>39.198</v>
      </c>
      <c r="O4" s="18">
        <v>27.053000000000004</v>
      </c>
      <c r="P4" s="18">
        <v>16.590999999999998</v>
      </c>
      <c r="Q4" s="18">
        <v>92.786000000000016</v>
      </c>
      <c r="R4" s="18">
        <v>63.639000000000003</v>
      </c>
      <c r="S4" s="18">
        <v>36.128999999999998</v>
      </c>
      <c r="T4" s="18">
        <v>51.355000000000004</v>
      </c>
      <c r="U4" s="18">
        <v>58.221999999999994</v>
      </c>
      <c r="V4" s="18">
        <v>56.799000000000007</v>
      </c>
      <c r="W4" s="18">
        <v>45.244</v>
      </c>
      <c r="X4" s="18">
        <v>37.567</v>
      </c>
      <c r="Y4" s="18">
        <v>34.237000000000002</v>
      </c>
      <c r="Z4" s="19"/>
      <c r="AA4" s="20">
        <f>SUM(B4:Z4)</f>
        <v>1303.5909999999999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121.8</v>
      </c>
      <c r="D7" s="28">
        <v>119.89</v>
      </c>
      <c r="E7" s="28">
        <v>84</v>
      </c>
      <c r="F7" s="28">
        <v>84</v>
      </c>
      <c r="G7" s="28">
        <v>80</v>
      </c>
      <c r="H7" s="28">
        <v>93.23</v>
      </c>
      <c r="I7" s="28">
        <v>99.4</v>
      </c>
      <c r="J7" s="28">
        <v>84.07</v>
      </c>
      <c r="K7" s="28">
        <v>110.17</v>
      </c>
      <c r="L7" s="28">
        <v>80</v>
      </c>
      <c r="M7" s="28">
        <v>17</v>
      </c>
      <c r="N7" s="28">
        <v>7.72</v>
      </c>
      <c r="O7" s="28">
        <v>7.72</v>
      </c>
      <c r="P7" s="28">
        <v>7.72</v>
      </c>
      <c r="Q7" s="28">
        <v>45.26</v>
      </c>
      <c r="R7" s="28">
        <v>86.5</v>
      </c>
      <c r="S7" s="28">
        <v>81</v>
      </c>
      <c r="T7" s="28">
        <v>100</v>
      </c>
      <c r="U7" s="28">
        <v>99</v>
      </c>
      <c r="V7" s="28">
        <v>100</v>
      </c>
      <c r="W7" s="28">
        <v>100</v>
      </c>
      <c r="X7" s="28">
        <v>100</v>
      </c>
      <c r="Y7" s="28">
        <v>100</v>
      </c>
      <c r="Z7" s="29"/>
      <c r="AA7" s="30">
        <f>IF(SUM(B7:Z7)&lt;&gt;0,AVERAGEIF(B7:Z7,"&lt;&gt;"""),"")</f>
        <v>78.686666666666667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30.620999999999999</v>
      </c>
      <c r="D12" s="52">
        <v>2.1920000000000002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32.813000000000002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38.980000000000004</v>
      </c>
      <c r="C14" s="57">
        <v>38.615000000000002</v>
      </c>
      <c r="D14" s="57">
        <v>33.235999999999997</v>
      </c>
      <c r="E14" s="57">
        <v>39.556000000000004</v>
      </c>
      <c r="F14" s="57">
        <v>41.055</v>
      </c>
      <c r="G14" s="57">
        <v>32.103999999999999</v>
      </c>
      <c r="H14" s="57">
        <v>81.487000000000009</v>
      </c>
      <c r="I14" s="57">
        <v>49.272000000000006</v>
      </c>
      <c r="J14" s="57">
        <v>45.97399999999999</v>
      </c>
      <c r="K14" s="57">
        <v>107.526</v>
      </c>
      <c r="L14" s="57">
        <v>60.954000000000001</v>
      </c>
      <c r="M14" s="57"/>
      <c r="N14" s="57">
        <v>34.987000000000002</v>
      </c>
      <c r="O14" s="57">
        <v>21.375</v>
      </c>
      <c r="P14" s="57">
        <v>9.2469999999999999</v>
      </c>
      <c r="Q14" s="57">
        <v>72.869000000000014</v>
      </c>
      <c r="R14" s="57">
        <v>61.73</v>
      </c>
      <c r="S14" s="57">
        <v>34.997999999999998</v>
      </c>
      <c r="T14" s="57">
        <v>49.74</v>
      </c>
      <c r="U14" s="57">
        <v>57.09</v>
      </c>
      <c r="V14" s="57">
        <v>56.599999999999994</v>
      </c>
      <c r="W14" s="57">
        <v>44.38</v>
      </c>
      <c r="X14" s="57">
        <v>36.49</v>
      </c>
      <c r="Y14" s="57">
        <v>33.270000000000003</v>
      </c>
      <c r="Z14" s="58"/>
      <c r="AA14" s="59">
        <f t="shared" si="0"/>
        <v>1081.5350000000001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38.980000000000004</v>
      </c>
      <c r="C16" s="62">
        <f t="shared" ref="C16:Z16" si="1">IF(LEN(C$2)&gt;0,SUM(C10:C15),"")</f>
        <v>69.236000000000004</v>
      </c>
      <c r="D16" s="62">
        <f t="shared" si="1"/>
        <v>35.427999999999997</v>
      </c>
      <c r="E16" s="62">
        <f t="shared" si="1"/>
        <v>39.556000000000004</v>
      </c>
      <c r="F16" s="62">
        <f t="shared" si="1"/>
        <v>41.055</v>
      </c>
      <c r="G16" s="62">
        <f t="shared" si="1"/>
        <v>32.103999999999999</v>
      </c>
      <c r="H16" s="62">
        <f t="shared" si="1"/>
        <v>81.487000000000009</v>
      </c>
      <c r="I16" s="62">
        <f t="shared" si="1"/>
        <v>49.272000000000006</v>
      </c>
      <c r="J16" s="62">
        <f t="shared" si="1"/>
        <v>45.97399999999999</v>
      </c>
      <c r="K16" s="62">
        <f t="shared" si="1"/>
        <v>107.526</v>
      </c>
      <c r="L16" s="62">
        <f t="shared" si="1"/>
        <v>60.954000000000001</v>
      </c>
      <c r="M16" s="62">
        <f t="shared" si="1"/>
        <v>0</v>
      </c>
      <c r="N16" s="62">
        <f t="shared" si="1"/>
        <v>34.987000000000002</v>
      </c>
      <c r="O16" s="62">
        <f t="shared" si="1"/>
        <v>21.375</v>
      </c>
      <c r="P16" s="62">
        <f t="shared" si="1"/>
        <v>9.2469999999999999</v>
      </c>
      <c r="Q16" s="62">
        <f t="shared" si="1"/>
        <v>72.869000000000014</v>
      </c>
      <c r="R16" s="62">
        <f t="shared" si="1"/>
        <v>61.73</v>
      </c>
      <c r="S16" s="62">
        <f t="shared" si="1"/>
        <v>34.997999999999998</v>
      </c>
      <c r="T16" s="62">
        <f t="shared" si="1"/>
        <v>49.74</v>
      </c>
      <c r="U16" s="62">
        <f t="shared" si="1"/>
        <v>57.09</v>
      </c>
      <c r="V16" s="62">
        <f t="shared" si="1"/>
        <v>56.599999999999994</v>
      </c>
      <c r="W16" s="62">
        <f t="shared" si="1"/>
        <v>44.38</v>
      </c>
      <c r="X16" s="62">
        <f t="shared" si="1"/>
        <v>36.49</v>
      </c>
      <c r="Y16" s="62">
        <f t="shared" si="1"/>
        <v>33.270000000000003</v>
      </c>
      <c r="Z16" s="63" t="str">
        <f t="shared" si="1"/>
        <v/>
      </c>
      <c r="AA16" s="64">
        <f>SUM(AA10:AA15)</f>
        <v>1114.3480000000002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6.7270000000000003</v>
      </c>
      <c r="D20" s="77">
        <v>4.9829999999999997</v>
      </c>
      <c r="E20" s="77">
        <v>4.4379999999999997</v>
      </c>
      <c r="F20" s="77">
        <v>4.4720000000000004</v>
      </c>
      <c r="G20" s="77">
        <v>4.7880000000000003</v>
      </c>
      <c r="H20" s="77">
        <v>1.115</v>
      </c>
      <c r="I20" s="77">
        <v>1.9079999999999999</v>
      </c>
      <c r="J20" s="77"/>
      <c r="K20" s="77">
        <v>3.992</v>
      </c>
      <c r="L20" s="77">
        <v>3.8679999999999999</v>
      </c>
      <c r="M20" s="77"/>
      <c r="N20" s="77"/>
      <c r="O20" s="77"/>
      <c r="P20" s="77"/>
      <c r="Q20" s="77">
        <v>1.306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37.597000000000001</v>
      </c>
    </row>
    <row r="21" spans="1:27" ht="24.95" customHeight="1" x14ac:dyDescent="0.2">
      <c r="A21" s="75" t="s">
        <v>16</v>
      </c>
      <c r="B21" s="80"/>
      <c r="C21" s="81">
        <v>9.3660000000000014</v>
      </c>
      <c r="D21" s="81">
        <v>6.4530000000000003</v>
      </c>
      <c r="E21" s="81">
        <v>2.637</v>
      </c>
      <c r="F21" s="81">
        <v>2.8730000000000002</v>
      </c>
      <c r="G21" s="81">
        <v>4.3630000000000004</v>
      </c>
      <c r="H21" s="81"/>
      <c r="I21" s="81"/>
      <c r="J21" s="81"/>
      <c r="K21" s="81">
        <v>8.9220000000000006</v>
      </c>
      <c r="L21" s="81">
        <v>5.194</v>
      </c>
      <c r="M21" s="81">
        <v>1.4</v>
      </c>
      <c r="N21" s="81">
        <v>4.2110000000000003</v>
      </c>
      <c r="O21" s="81">
        <v>5.6780000000000008</v>
      </c>
      <c r="P21" s="81">
        <v>7.3439999999999994</v>
      </c>
      <c r="Q21" s="81">
        <v>18.611000000000001</v>
      </c>
      <c r="R21" s="81">
        <v>1.9089999999999998</v>
      </c>
      <c r="S21" s="81">
        <v>1.131</v>
      </c>
      <c r="T21" s="81">
        <v>1.615</v>
      </c>
      <c r="U21" s="81">
        <v>1.1319999999999999</v>
      </c>
      <c r="V21" s="81">
        <v>0.19900000000000001</v>
      </c>
      <c r="W21" s="81">
        <v>0.86399999999999999</v>
      </c>
      <c r="X21" s="81">
        <v>1.077</v>
      </c>
      <c r="Y21" s="81">
        <v>0.96699999999999997</v>
      </c>
      <c r="Z21" s="78"/>
      <c r="AA21" s="79">
        <f t="shared" si="2"/>
        <v>85.946000000000012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16.093000000000004</v>
      </c>
      <c r="D25" s="88">
        <f t="shared" si="3"/>
        <v>11.436</v>
      </c>
      <c r="E25" s="88">
        <f t="shared" si="3"/>
        <v>7.0749999999999993</v>
      </c>
      <c r="F25" s="88">
        <f t="shared" si="3"/>
        <v>7.3450000000000006</v>
      </c>
      <c r="G25" s="88">
        <f t="shared" si="3"/>
        <v>9.1509999999999998</v>
      </c>
      <c r="H25" s="88">
        <f t="shared" si="3"/>
        <v>1.115</v>
      </c>
      <c r="I25" s="88">
        <f t="shared" si="3"/>
        <v>1.9079999999999999</v>
      </c>
      <c r="J25" s="88">
        <f t="shared" si="3"/>
        <v>0</v>
      </c>
      <c r="K25" s="88">
        <f t="shared" si="3"/>
        <v>12.914000000000001</v>
      </c>
      <c r="L25" s="88">
        <f t="shared" si="3"/>
        <v>9.0619999999999994</v>
      </c>
      <c r="M25" s="88">
        <f t="shared" si="3"/>
        <v>1.4</v>
      </c>
      <c r="N25" s="88">
        <f t="shared" si="3"/>
        <v>4.2110000000000003</v>
      </c>
      <c r="O25" s="88">
        <f t="shared" si="3"/>
        <v>5.6780000000000008</v>
      </c>
      <c r="P25" s="88">
        <f t="shared" si="3"/>
        <v>7.3439999999999994</v>
      </c>
      <c r="Q25" s="88">
        <f t="shared" si="3"/>
        <v>19.917000000000002</v>
      </c>
      <c r="R25" s="88">
        <f t="shared" si="3"/>
        <v>1.9089999999999998</v>
      </c>
      <c r="S25" s="88">
        <f t="shared" si="3"/>
        <v>1.131</v>
      </c>
      <c r="T25" s="88">
        <f t="shared" si="3"/>
        <v>1.615</v>
      </c>
      <c r="U25" s="88">
        <f t="shared" si="3"/>
        <v>1.1319999999999999</v>
      </c>
      <c r="V25" s="88">
        <f t="shared" si="3"/>
        <v>0.19900000000000001</v>
      </c>
      <c r="W25" s="88">
        <f t="shared" si="3"/>
        <v>0.86399999999999999</v>
      </c>
      <c r="X25" s="88">
        <f t="shared" si="3"/>
        <v>1.077</v>
      </c>
      <c r="Y25" s="88">
        <f t="shared" si="3"/>
        <v>0.96699999999999997</v>
      </c>
      <c r="Z25" s="89" t="str">
        <f t="shared" si="3"/>
        <v/>
      </c>
      <c r="AA25" s="90">
        <f>SUM(AA19:AA24)</f>
        <v>123.54300000000001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38.979999999999997</v>
      </c>
      <c r="C29" s="77">
        <v>85.328999999999994</v>
      </c>
      <c r="D29" s="77">
        <v>46.863999999999997</v>
      </c>
      <c r="E29" s="77">
        <v>46.631</v>
      </c>
      <c r="F29" s="77">
        <v>48.4</v>
      </c>
      <c r="G29" s="77">
        <v>41.255000000000003</v>
      </c>
      <c r="H29" s="77">
        <v>82.602000000000004</v>
      </c>
      <c r="I29" s="77">
        <v>51.18</v>
      </c>
      <c r="J29" s="77">
        <v>45.973999999999997</v>
      </c>
      <c r="K29" s="77">
        <v>120.44</v>
      </c>
      <c r="L29" s="77">
        <v>70.016000000000005</v>
      </c>
      <c r="M29" s="77">
        <v>1.4</v>
      </c>
      <c r="N29" s="77">
        <v>39.198</v>
      </c>
      <c r="O29" s="77">
        <v>27.053000000000001</v>
      </c>
      <c r="P29" s="77">
        <v>16.591000000000001</v>
      </c>
      <c r="Q29" s="77">
        <v>92.786000000000001</v>
      </c>
      <c r="R29" s="77">
        <v>63.639000000000003</v>
      </c>
      <c r="S29" s="77">
        <v>36.128999999999998</v>
      </c>
      <c r="T29" s="77">
        <v>51.354999999999997</v>
      </c>
      <c r="U29" s="77">
        <v>58.222000000000001</v>
      </c>
      <c r="V29" s="77">
        <v>56.798999999999999</v>
      </c>
      <c r="W29" s="77">
        <v>45.244</v>
      </c>
      <c r="X29" s="77">
        <v>37.567</v>
      </c>
      <c r="Y29" s="77">
        <v>34.237000000000002</v>
      </c>
      <c r="Z29" s="78"/>
      <c r="AA29" s="79">
        <f>SUM(B29:Z29)</f>
        <v>1237.8909999999998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38.979999999999997</v>
      </c>
      <c r="C31" s="62">
        <f t="shared" ref="C31:Z31" si="4">IF(LEN(C$2)&gt;0,SUM(C28:C30),"")</f>
        <v>85.328999999999994</v>
      </c>
      <c r="D31" s="62">
        <f t="shared" si="4"/>
        <v>46.863999999999997</v>
      </c>
      <c r="E31" s="62">
        <f t="shared" si="4"/>
        <v>46.631</v>
      </c>
      <c r="F31" s="62">
        <f t="shared" si="4"/>
        <v>48.4</v>
      </c>
      <c r="G31" s="62">
        <f t="shared" si="4"/>
        <v>41.255000000000003</v>
      </c>
      <c r="H31" s="62">
        <f t="shared" si="4"/>
        <v>82.602000000000004</v>
      </c>
      <c r="I31" s="62">
        <f t="shared" si="4"/>
        <v>51.18</v>
      </c>
      <c r="J31" s="62">
        <f t="shared" si="4"/>
        <v>45.973999999999997</v>
      </c>
      <c r="K31" s="62">
        <f t="shared" si="4"/>
        <v>120.44</v>
      </c>
      <c r="L31" s="62">
        <f t="shared" si="4"/>
        <v>70.016000000000005</v>
      </c>
      <c r="M31" s="62">
        <f t="shared" si="4"/>
        <v>1.4</v>
      </c>
      <c r="N31" s="62">
        <f t="shared" si="4"/>
        <v>39.198</v>
      </c>
      <c r="O31" s="62">
        <f t="shared" si="4"/>
        <v>27.053000000000001</v>
      </c>
      <c r="P31" s="62">
        <f t="shared" si="4"/>
        <v>16.591000000000001</v>
      </c>
      <c r="Q31" s="62">
        <f t="shared" si="4"/>
        <v>92.786000000000001</v>
      </c>
      <c r="R31" s="62">
        <f t="shared" si="4"/>
        <v>63.639000000000003</v>
      </c>
      <c r="S31" s="62">
        <f t="shared" si="4"/>
        <v>36.128999999999998</v>
      </c>
      <c r="T31" s="62">
        <f t="shared" si="4"/>
        <v>51.354999999999997</v>
      </c>
      <c r="U31" s="62">
        <f t="shared" si="4"/>
        <v>58.222000000000001</v>
      </c>
      <c r="V31" s="62">
        <f t="shared" si="4"/>
        <v>56.798999999999999</v>
      </c>
      <c r="W31" s="62">
        <f t="shared" si="4"/>
        <v>45.244</v>
      </c>
      <c r="X31" s="62">
        <f t="shared" si="4"/>
        <v>37.567</v>
      </c>
      <c r="Y31" s="62">
        <f t="shared" si="4"/>
        <v>34.237000000000002</v>
      </c>
      <c r="Z31" s="63" t="str">
        <f t="shared" si="4"/>
        <v/>
      </c>
      <c r="AA31" s="64">
        <f>SUM(AA28:AA30)</f>
        <v>1237.8909999999998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65.7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65.7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65.7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65.7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65.7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38.980000000000004</v>
      </c>
      <c r="C51" s="88">
        <f t="shared" si="10"/>
        <v>85.329000000000008</v>
      </c>
      <c r="D51" s="88">
        <f t="shared" si="10"/>
        <v>46.863999999999997</v>
      </c>
      <c r="E51" s="88">
        <f t="shared" si="10"/>
        <v>46.631</v>
      </c>
      <c r="F51" s="88">
        <f t="shared" si="10"/>
        <v>48.4</v>
      </c>
      <c r="G51" s="88">
        <f t="shared" si="10"/>
        <v>41.254999999999995</v>
      </c>
      <c r="H51" s="88">
        <f t="shared" si="10"/>
        <v>82.602000000000004</v>
      </c>
      <c r="I51" s="88">
        <f t="shared" si="10"/>
        <v>51.180000000000007</v>
      </c>
      <c r="J51" s="88">
        <f t="shared" si="10"/>
        <v>45.97399999999999</v>
      </c>
      <c r="K51" s="88">
        <f t="shared" si="10"/>
        <v>120.44</v>
      </c>
      <c r="L51" s="88">
        <f t="shared" si="10"/>
        <v>70.016000000000005</v>
      </c>
      <c r="M51" s="88">
        <f t="shared" si="10"/>
        <v>67.100000000000009</v>
      </c>
      <c r="N51" s="88">
        <f t="shared" si="10"/>
        <v>39.198</v>
      </c>
      <c r="O51" s="88">
        <f t="shared" si="10"/>
        <v>27.053000000000001</v>
      </c>
      <c r="P51" s="88">
        <f t="shared" si="10"/>
        <v>16.591000000000001</v>
      </c>
      <c r="Q51" s="88">
        <f t="shared" si="10"/>
        <v>92.786000000000016</v>
      </c>
      <c r="R51" s="88">
        <f t="shared" si="10"/>
        <v>63.638999999999996</v>
      </c>
      <c r="S51" s="88">
        <f t="shared" si="10"/>
        <v>36.128999999999998</v>
      </c>
      <c r="T51" s="88">
        <f t="shared" si="10"/>
        <v>51.355000000000004</v>
      </c>
      <c r="U51" s="88">
        <f t="shared" si="10"/>
        <v>58.222000000000001</v>
      </c>
      <c r="V51" s="88">
        <f t="shared" si="10"/>
        <v>56.798999999999992</v>
      </c>
      <c r="W51" s="88">
        <f t="shared" si="10"/>
        <v>45.244</v>
      </c>
      <c r="X51" s="88">
        <f t="shared" si="10"/>
        <v>37.567</v>
      </c>
      <c r="Y51" s="88">
        <f t="shared" si="10"/>
        <v>34.237000000000002</v>
      </c>
      <c r="Z51" s="89" t="str">
        <f t="shared" si="10"/>
        <v/>
      </c>
      <c r="AA51" s="104">
        <f>SUM(B51:Z51)</f>
        <v>1303.5909999999999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38.979999999999997</v>
      </c>
      <c r="C4" s="18">
        <v>85.355999999999995</v>
      </c>
      <c r="D4" s="18">
        <v>46.863999999999997</v>
      </c>
      <c r="E4" s="18">
        <v>46.631</v>
      </c>
      <c r="F4" s="18">
        <v>48.4</v>
      </c>
      <c r="G4" s="18">
        <v>41.255000000000003</v>
      </c>
      <c r="H4" s="18">
        <v>82.60199999999999</v>
      </c>
      <c r="I4" s="18">
        <v>51.18</v>
      </c>
      <c r="J4" s="18">
        <v>45.973999999999997</v>
      </c>
      <c r="K4" s="18">
        <v>120.41600000000001</v>
      </c>
      <c r="L4" s="18">
        <v>70.016000000000005</v>
      </c>
      <c r="M4" s="18">
        <v>67.117999999999995</v>
      </c>
      <c r="N4" s="18">
        <v>39.198</v>
      </c>
      <c r="O4" s="18">
        <v>27.053000000000001</v>
      </c>
      <c r="P4" s="18">
        <v>16.590999999999998</v>
      </c>
      <c r="Q4" s="18">
        <v>92.771999999999991</v>
      </c>
      <c r="R4" s="18">
        <v>63.686000000000007</v>
      </c>
      <c r="S4" s="18">
        <v>36.128999999999998</v>
      </c>
      <c r="T4" s="18">
        <v>51.354999999999997</v>
      </c>
      <c r="U4" s="18">
        <v>58.221999999999994</v>
      </c>
      <c r="V4" s="18">
        <v>56.798999999999999</v>
      </c>
      <c r="W4" s="18">
        <v>45.244</v>
      </c>
      <c r="X4" s="18">
        <v>37.567</v>
      </c>
      <c r="Y4" s="18">
        <v>34.236999999999995</v>
      </c>
      <c r="Z4" s="19"/>
      <c r="AA4" s="20">
        <f>SUM(B4:Z4)</f>
        <v>1303.645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</v>
      </c>
      <c r="C7" s="28">
        <v>121.8</v>
      </c>
      <c r="D7" s="28">
        <v>119.89</v>
      </c>
      <c r="E7" s="28">
        <v>84</v>
      </c>
      <c r="F7" s="28">
        <v>84</v>
      </c>
      <c r="G7" s="28">
        <v>80</v>
      </c>
      <c r="H7" s="28">
        <v>93.23</v>
      </c>
      <c r="I7" s="28">
        <v>99.4</v>
      </c>
      <c r="J7" s="28">
        <v>84.07</v>
      </c>
      <c r="K7" s="28">
        <v>110.17</v>
      </c>
      <c r="L7" s="28">
        <v>80</v>
      </c>
      <c r="M7" s="28">
        <v>17</v>
      </c>
      <c r="N7" s="28">
        <v>7.72</v>
      </c>
      <c r="O7" s="28">
        <v>7.72</v>
      </c>
      <c r="P7" s="28">
        <v>7.72</v>
      </c>
      <c r="Q7" s="28">
        <v>45.26</v>
      </c>
      <c r="R7" s="28">
        <v>86.5</v>
      </c>
      <c r="S7" s="28">
        <v>81</v>
      </c>
      <c r="T7" s="28">
        <v>100</v>
      </c>
      <c r="U7" s="28">
        <v>99</v>
      </c>
      <c r="V7" s="28">
        <v>100</v>
      </c>
      <c r="W7" s="28">
        <v>100</v>
      </c>
      <c r="X7" s="28">
        <v>100</v>
      </c>
      <c r="Y7" s="28">
        <v>100</v>
      </c>
      <c r="Z7" s="29"/>
      <c r="AA7" s="30">
        <f>IF(SUM(B7:Z7)&lt;&gt;0,AVERAGEIF(B7:Z7,"&lt;&gt;"""),"")</f>
        <v>78.686666666666667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53.009</v>
      </c>
      <c r="I12" s="52">
        <v>24.238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11.18</v>
      </c>
      <c r="U12" s="52">
        <v>35.173999999999999</v>
      </c>
      <c r="V12" s="52">
        <v>13.984999999999999</v>
      </c>
      <c r="W12" s="52">
        <v>3.8159999999999998</v>
      </c>
      <c r="X12" s="52">
        <v>9.1769999999999996</v>
      </c>
      <c r="Y12" s="52">
        <v>7.266</v>
      </c>
      <c r="Z12" s="53"/>
      <c r="AA12" s="54">
        <f t="shared" si="0"/>
        <v>187.845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3.4870000000000001</v>
      </c>
      <c r="C14" s="57"/>
      <c r="D14" s="57"/>
      <c r="E14" s="57">
        <v>0.45500000000000002</v>
      </c>
      <c r="F14" s="57">
        <v>0.64700000000000002</v>
      </c>
      <c r="G14" s="57">
        <v>2.8029999999999999</v>
      </c>
      <c r="H14" s="57"/>
      <c r="I14" s="57"/>
      <c r="J14" s="57">
        <v>0.435</v>
      </c>
      <c r="K14" s="57"/>
      <c r="L14" s="57">
        <v>8.9660000000000011</v>
      </c>
      <c r="M14" s="57">
        <v>8.0559999999999992</v>
      </c>
      <c r="N14" s="57">
        <v>0.12</v>
      </c>
      <c r="O14" s="57">
        <v>7.8900000000000006</v>
      </c>
      <c r="P14" s="57">
        <v>7.8109999999999999</v>
      </c>
      <c r="Q14" s="57">
        <v>0.11499999999999999</v>
      </c>
      <c r="R14" s="57">
        <v>0.629</v>
      </c>
      <c r="S14" s="57">
        <v>4.351</v>
      </c>
      <c r="T14" s="57">
        <v>0.67800000000000005</v>
      </c>
      <c r="U14" s="57">
        <v>0.13700000000000001</v>
      </c>
      <c r="V14" s="57">
        <v>0.80400000000000005</v>
      </c>
      <c r="W14" s="57">
        <v>0.72499999999999998</v>
      </c>
      <c r="X14" s="57">
        <v>0.78400000000000003</v>
      </c>
      <c r="Y14" s="57">
        <v>0.752</v>
      </c>
      <c r="Z14" s="58"/>
      <c r="AA14" s="59">
        <f t="shared" si="0"/>
        <v>49.644999999999996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3.4870000000000001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0.45500000000000002</v>
      </c>
      <c r="F16" s="62">
        <f t="shared" si="1"/>
        <v>0.64700000000000002</v>
      </c>
      <c r="G16" s="62">
        <f t="shared" si="1"/>
        <v>2.8029999999999999</v>
      </c>
      <c r="H16" s="62">
        <f t="shared" si="1"/>
        <v>53.009</v>
      </c>
      <c r="I16" s="62">
        <f t="shared" si="1"/>
        <v>24.238</v>
      </c>
      <c r="J16" s="62">
        <f t="shared" si="1"/>
        <v>30.434999999999999</v>
      </c>
      <c r="K16" s="62">
        <f t="shared" si="1"/>
        <v>0</v>
      </c>
      <c r="L16" s="62">
        <f t="shared" si="1"/>
        <v>8.9660000000000011</v>
      </c>
      <c r="M16" s="62">
        <f t="shared" si="1"/>
        <v>8.0559999999999992</v>
      </c>
      <c r="N16" s="62">
        <f t="shared" si="1"/>
        <v>0.12</v>
      </c>
      <c r="O16" s="62">
        <f t="shared" si="1"/>
        <v>7.8900000000000006</v>
      </c>
      <c r="P16" s="62">
        <f t="shared" si="1"/>
        <v>7.8109999999999999</v>
      </c>
      <c r="Q16" s="62">
        <f t="shared" si="1"/>
        <v>0.11499999999999999</v>
      </c>
      <c r="R16" s="62">
        <f t="shared" si="1"/>
        <v>0.629</v>
      </c>
      <c r="S16" s="62">
        <f t="shared" si="1"/>
        <v>4.351</v>
      </c>
      <c r="T16" s="62">
        <f t="shared" si="1"/>
        <v>11.858000000000001</v>
      </c>
      <c r="U16" s="62">
        <f t="shared" si="1"/>
        <v>35.311</v>
      </c>
      <c r="V16" s="62">
        <f t="shared" si="1"/>
        <v>14.789</v>
      </c>
      <c r="W16" s="62">
        <f t="shared" si="1"/>
        <v>4.5409999999999995</v>
      </c>
      <c r="X16" s="62">
        <f t="shared" si="1"/>
        <v>9.9610000000000003</v>
      </c>
      <c r="Y16" s="62">
        <f t="shared" si="1"/>
        <v>8.0180000000000007</v>
      </c>
      <c r="Z16" s="63" t="str">
        <f t="shared" si="1"/>
        <v/>
      </c>
      <c r="AA16" s="64">
        <f>SUM(AA10:AA15)</f>
        <v>237.49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34.899999999999984</v>
      </c>
    </row>
    <row r="20" spans="1:27" ht="24.95" customHeight="1" x14ac:dyDescent="0.2">
      <c r="A20" s="75" t="s">
        <v>15</v>
      </c>
      <c r="B20" s="76">
        <v>12.177</v>
      </c>
      <c r="C20" s="77">
        <v>8.2759999999999998</v>
      </c>
      <c r="D20" s="77">
        <v>8.2729999999999997</v>
      </c>
      <c r="E20" s="77">
        <v>12.092000000000001</v>
      </c>
      <c r="F20" s="77">
        <v>11.776</v>
      </c>
      <c r="G20" s="77">
        <v>11.663</v>
      </c>
      <c r="H20" s="77">
        <v>10.99</v>
      </c>
      <c r="I20" s="77">
        <v>0.32500000000000001</v>
      </c>
      <c r="J20" s="77">
        <v>0.44199999999999995</v>
      </c>
      <c r="K20" s="77">
        <v>9.343</v>
      </c>
      <c r="L20" s="77">
        <v>2.4119999999999999</v>
      </c>
      <c r="M20" s="77">
        <v>8.157</v>
      </c>
      <c r="N20" s="77">
        <v>0.219</v>
      </c>
      <c r="O20" s="77">
        <v>0.214</v>
      </c>
      <c r="P20" s="77">
        <v>0.20899999999999999</v>
      </c>
      <c r="Q20" s="77">
        <v>0.20100000000000001</v>
      </c>
      <c r="R20" s="77">
        <v>0.191</v>
      </c>
      <c r="S20" s="77">
        <v>0.192</v>
      </c>
      <c r="T20" s="77">
        <v>6.0990000000000002</v>
      </c>
      <c r="U20" s="77">
        <v>2.605</v>
      </c>
      <c r="V20" s="77">
        <v>2.3970000000000002</v>
      </c>
      <c r="W20" s="77">
        <v>8.0969999999999995</v>
      </c>
      <c r="X20" s="77">
        <v>7.7909999999999995</v>
      </c>
      <c r="Y20" s="77">
        <v>0.9870000000000001</v>
      </c>
      <c r="Z20" s="78"/>
      <c r="AA20" s="79">
        <f t="shared" si="2"/>
        <v>125.12799999999997</v>
      </c>
    </row>
    <row r="21" spans="1:27" ht="24.95" customHeight="1" x14ac:dyDescent="0.2">
      <c r="A21" s="75" t="s">
        <v>16</v>
      </c>
      <c r="B21" s="80">
        <v>23.315999999999999</v>
      </c>
      <c r="C21" s="81">
        <v>30.48</v>
      </c>
      <c r="D21" s="81">
        <v>30.690999999999999</v>
      </c>
      <c r="E21" s="81">
        <v>32.184000000000005</v>
      </c>
      <c r="F21" s="81">
        <v>34.077000000000005</v>
      </c>
      <c r="G21" s="81">
        <v>24.888999999999999</v>
      </c>
      <c r="H21" s="81">
        <v>16.703000000000003</v>
      </c>
      <c r="I21" s="81">
        <v>24.716999999999999</v>
      </c>
      <c r="J21" s="81">
        <v>13.196999999999999</v>
      </c>
      <c r="K21" s="81">
        <v>11.872999999999999</v>
      </c>
      <c r="L21" s="81">
        <v>56.738</v>
      </c>
      <c r="M21" s="81">
        <v>49.005000000000003</v>
      </c>
      <c r="N21" s="81">
        <v>36.959000000000003</v>
      </c>
      <c r="O21" s="81">
        <v>17.048999999999999</v>
      </c>
      <c r="P21" s="81">
        <v>6.6710000000000003</v>
      </c>
      <c r="Q21" s="81">
        <v>3.956</v>
      </c>
      <c r="R21" s="81">
        <v>11.266</v>
      </c>
      <c r="S21" s="81">
        <v>30.786000000000001</v>
      </c>
      <c r="T21" s="81">
        <v>32.597999999999999</v>
      </c>
      <c r="U21" s="81">
        <v>19.506</v>
      </c>
      <c r="V21" s="81">
        <v>38.813000000000002</v>
      </c>
      <c r="W21" s="81">
        <v>31.805999999999997</v>
      </c>
      <c r="X21" s="81">
        <v>19.015000000000001</v>
      </c>
      <c r="Y21" s="81">
        <v>24.432000000000002</v>
      </c>
      <c r="Z21" s="78"/>
      <c r="AA21" s="79">
        <f t="shared" si="2"/>
        <v>620.72700000000009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35.492999999999995</v>
      </c>
      <c r="C25" s="88">
        <f t="shared" si="3"/>
        <v>40.655999999999999</v>
      </c>
      <c r="D25" s="88">
        <f t="shared" si="3"/>
        <v>40.863999999999997</v>
      </c>
      <c r="E25" s="88">
        <f t="shared" si="3"/>
        <v>46.176000000000002</v>
      </c>
      <c r="F25" s="88">
        <f t="shared" si="3"/>
        <v>47.753000000000007</v>
      </c>
      <c r="G25" s="88">
        <f t="shared" si="3"/>
        <v>38.451999999999998</v>
      </c>
      <c r="H25" s="88">
        <f t="shared" si="3"/>
        <v>29.593000000000004</v>
      </c>
      <c r="I25" s="88">
        <f t="shared" si="3"/>
        <v>26.942</v>
      </c>
      <c r="J25" s="88">
        <f t="shared" si="3"/>
        <v>15.538999999999998</v>
      </c>
      <c r="K25" s="88">
        <f t="shared" si="3"/>
        <v>23.116</v>
      </c>
      <c r="L25" s="88">
        <f t="shared" si="3"/>
        <v>61.05</v>
      </c>
      <c r="M25" s="88">
        <f t="shared" si="3"/>
        <v>59.062000000000005</v>
      </c>
      <c r="N25" s="88">
        <f t="shared" si="3"/>
        <v>39.078000000000003</v>
      </c>
      <c r="O25" s="88">
        <f t="shared" si="3"/>
        <v>19.163</v>
      </c>
      <c r="P25" s="88">
        <f t="shared" si="3"/>
        <v>8.7800000000000011</v>
      </c>
      <c r="Q25" s="88">
        <f t="shared" si="3"/>
        <v>6.0570000000000004</v>
      </c>
      <c r="R25" s="88">
        <f t="shared" si="3"/>
        <v>12.257</v>
      </c>
      <c r="S25" s="88">
        <f t="shared" si="3"/>
        <v>31.778000000000002</v>
      </c>
      <c r="T25" s="88">
        <f t="shared" si="3"/>
        <v>39.497</v>
      </c>
      <c r="U25" s="88">
        <f t="shared" si="3"/>
        <v>22.911000000000001</v>
      </c>
      <c r="V25" s="88">
        <f t="shared" si="3"/>
        <v>42.010000000000005</v>
      </c>
      <c r="W25" s="88">
        <f t="shared" si="3"/>
        <v>40.702999999999996</v>
      </c>
      <c r="X25" s="88">
        <f t="shared" si="3"/>
        <v>27.606000000000002</v>
      </c>
      <c r="Y25" s="88">
        <f t="shared" si="3"/>
        <v>26.219000000000001</v>
      </c>
      <c r="Z25" s="89">
        <f t="shared" si="3"/>
        <v>0</v>
      </c>
      <c r="AA25" s="90">
        <f t="shared" si="3"/>
        <v>780.75500000000011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38.979999999999997</v>
      </c>
      <c r="C29" s="77">
        <v>40.655999999999999</v>
      </c>
      <c r="D29" s="77">
        <v>40.863999999999997</v>
      </c>
      <c r="E29" s="77">
        <v>46.631</v>
      </c>
      <c r="F29" s="77">
        <v>48.4</v>
      </c>
      <c r="G29" s="77">
        <v>41.255000000000003</v>
      </c>
      <c r="H29" s="77">
        <v>82.602000000000004</v>
      </c>
      <c r="I29" s="77">
        <v>51.18</v>
      </c>
      <c r="J29" s="77">
        <v>45.973999999999997</v>
      </c>
      <c r="K29" s="77">
        <v>23.116</v>
      </c>
      <c r="L29" s="77">
        <v>70.016000000000005</v>
      </c>
      <c r="M29" s="77">
        <v>67.117999999999995</v>
      </c>
      <c r="N29" s="77">
        <v>39.198</v>
      </c>
      <c r="O29" s="77">
        <v>27.053000000000001</v>
      </c>
      <c r="P29" s="77">
        <v>16.591000000000001</v>
      </c>
      <c r="Q29" s="77">
        <v>6.1719999999999997</v>
      </c>
      <c r="R29" s="77">
        <v>12.885999999999999</v>
      </c>
      <c r="S29" s="77">
        <v>36.128999999999998</v>
      </c>
      <c r="T29" s="77">
        <v>51.354999999999997</v>
      </c>
      <c r="U29" s="77">
        <v>58.222000000000001</v>
      </c>
      <c r="V29" s="77">
        <v>56.798999999999999</v>
      </c>
      <c r="W29" s="77">
        <v>45.244</v>
      </c>
      <c r="X29" s="77">
        <v>37.567</v>
      </c>
      <c r="Y29" s="77">
        <v>34.237000000000002</v>
      </c>
      <c r="Z29" s="78"/>
      <c r="AA29" s="79">
        <f>SUM(B29:Z29)</f>
        <v>1018.2449999999999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38.979999999999997</v>
      </c>
      <c r="C31" s="62">
        <f t="shared" si="4"/>
        <v>40.655999999999999</v>
      </c>
      <c r="D31" s="62">
        <f t="shared" si="4"/>
        <v>40.863999999999997</v>
      </c>
      <c r="E31" s="62">
        <f t="shared" si="4"/>
        <v>46.631</v>
      </c>
      <c r="F31" s="62">
        <f t="shared" si="4"/>
        <v>48.4</v>
      </c>
      <c r="G31" s="62">
        <f t="shared" si="4"/>
        <v>41.255000000000003</v>
      </c>
      <c r="H31" s="62">
        <f t="shared" si="4"/>
        <v>82.602000000000004</v>
      </c>
      <c r="I31" s="62">
        <f t="shared" si="4"/>
        <v>51.18</v>
      </c>
      <c r="J31" s="62">
        <f t="shared" si="4"/>
        <v>45.973999999999997</v>
      </c>
      <c r="K31" s="62">
        <f t="shared" si="4"/>
        <v>23.116</v>
      </c>
      <c r="L31" s="62">
        <f t="shared" si="4"/>
        <v>70.016000000000005</v>
      </c>
      <c r="M31" s="62">
        <f t="shared" si="4"/>
        <v>67.117999999999995</v>
      </c>
      <c r="N31" s="62">
        <f t="shared" si="4"/>
        <v>39.198</v>
      </c>
      <c r="O31" s="62">
        <f t="shared" si="4"/>
        <v>27.053000000000001</v>
      </c>
      <c r="P31" s="62">
        <f t="shared" si="4"/>
        <v>16.591000000000001</v>
      </c>
      <c r="Q31" s="62">
        <f t="shared" si="4"/>
        <v>6.1719999999999997</v>
      </c>
      <c r="R31" s="62">
        <f t="shared" si="4"/>
        <v>12.885999999999999</v>
      </c>
      <c r="S31" s="62">
        <f t="shared" si="4"/>
        <v>36.128999999999998</v>
      </c>
      <c r="T31" s="62">
        <f t="shared" si="4"/>
        <v>51.354999999999997</v>
      </c>
      <c r="U31" s="62">
        <f t="shared" si="4"/>
        <v>58.222000000000001</v>
      </c>
      <c r="V31" s="62">
        <f t="shared" si="4"/>
        <v>56.798999999999999</v>
      </c>
      <c r="W31" s="62">
        <f t="shared" si="4"/>
        <v>45.244</v>
      </c>
      <c r="X31" s="62">
        <f t="shared" si="4"/>
        <v>37.567</v>
      </c>
      <c r="Y31" s="62">
        <f t="shared" si="4"/>
        <v>34.237000000000002</v>
      </c>
      <c r="Z31" s="63">
        <f t="shared" si="4"/>
        <v>0</v>
      </c>
      <c r="AA31" s="64">
        <f t="shared" si="4"/>
        <v>1018.2449999999999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44.7</v>
      </c>
      <c r="D38" s="99">
        <v>6</v>
      </c>
      <c r="E38" s="99"/>
      <c r="F38" s="99"/>
      <c r="G38" s="99"/>
      <c r="H38" s="99"/>
      <c r="I38" s="99"/>
      <c r="J38" s="99"/>
      <c r="K38" s="99">
        <v>97.3</v>
      </c>
      <c r="L38" s="99"/>
      <c r="M38" s="99"/>
      <c r="N38" s="99"/>
      <c r="O38" s="99"/>
      <c r="P38" s="99"/>
      <c r="Q38" s="99">
        <v>86.6</v>
      </c>
      <c r="R38" s="99">
        <v>50.8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285.39999999999998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44.7</v>
      </c>
      <c r="D39" s="88">
        <f t="shared" si="6"/>
        <v>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97.3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86.6</v>
      </c>
      <c r="R39" s="88">
        <f t="shared" si="6"/>
        <v>50.8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285.39999999999998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44.7</v>
      </c>
      <c r="D46" s="99">
        <v>6</v>
      </c>
      <c r="E46" s="99"/>
      <c r="F46" s="99"/>
      <c r="G46" s="99"/>
      <c r="H46" s="99"/>
      <c r="I46" s="99"/>
      <c r="J46" s="99"/>
      <c r="K46" s="99">
        <v>97.3</v>
      </c>
      <c r="L46" s="99"/>
      <c r="M46" s="99"/>
      <c r="N46" s="99"/>
      <c r="O46" s="99"/>
      <c r="P46" s="99"/>
      <c r="Q46" s="99">
        <v>86.6</v>
      </c>
      <c r="R46" s="99">
        <v>50.8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285.39999999999998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44.7</v>
      </c>
      <c r="D48" s="88">
        <f t="shared" si="8"/>
        <v>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97.3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86.6</v>
      </c>
      <c r="R48" s="88">
        <f t="shared" si="8"/>
        <v>50.8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285.39999999999998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38.979999999999997</v>
      </c>
      <c r="C51" s="88">
        <f t="shared" si="10"/>
        <v>85.355999999999995</v>
      </c>
      <c r="D51" s="88">
        <f t="shared" si="10"/>
        <v>46.863999999999997</v>
      </c>
      <c r="E51" s="88">
        <f t="shared" si="10"/>
        <v>46.631</v>
      </c>
      <c r="F51" s="88">
        <f t="shared" si="10"/>
        <v>48.400000000000006</v>
      </c>
      <c r="G51" s="88">
        <f t="shared" si="10"/>
        <v>41.254999999999995</v>
      </c>
      <c r="H51" s="88">
        <f t="shared" si="10"/>
        <v>82.602000000000004</v>
      </c>
      <c r="I51" s="88">
        <f t="shared" si="10"/>
        <v>51.18</v>
      </c>
      <c r="J51" s="88">
        <f t="shared" si="10"/>
        <v>45.973999999999997</v>
      </c>
      <c r="K51" s="88">
        <f t="shared" si="10"/>
        <v>120.416</v>
      </c>
      <c r="L51" s="88">
        <f t="shared" si="10"/>
        <v>70.015999999999991</v>
      </c>
      <c r="M51" s="88">
        <f t="shared" si="10"/>
        <v>67.118000000000009</v>
      </c>
      <c r="N51" s="88">
        <f t="shared" si="10"/>
        <v>39.198</v>
      </c>
      <c r="O51" s="88">
        <f t="shared" si="10"/>
        <v>27.053000000000001</v>
      </c>
      <c r="P51" s="88">
        <f t="shared" si="10"/>
        <v>16.591000000000001</v>
      </c>
      <c r="Q51" s="88">
        <f t="shared" si="10"/>
        <v>92.771999999999991</v>
      </c>
      <c r="R51" s="88">
        <f t="shared" si="10"/>
        <v>63.685999999999993</v>
      </c>
      <c r="S51" s="88">
        <f t="shared" si="10"/>
        <v>36.129000000000005</v>
      </c>
      <c r="T51" s="88">
        <f t="shared" si="10"/>
        <v>51.355000000000004</v>
      </c>
      <c r="U51" s="88">
        <f t="shared" si="10"/>
        <v>58.222000000000001</v>
      </c>
      <c r="V51" s="88">
        <f t="shared" si="10"/>
        <v>56.799000000000007</v>
      </c>
      <c r="W51" s="88">
        <f t="shared" si="10"/>
        <v>45.243999999999993</v>
      </c>
      <c r="X51" s="88">
        <f t="shared" si="10"/>
        <v>37.567</v>
      </c>
      <c r="Y51" s="88">
        <f t="shared" si="10"/>
        <v>34.237000000000002</v>
      </c>
      <c r="Z51" s="89">
        <f t="shared" si="10"/>
        <v>0</v>
      </c>
      <c r="AA51" s="104">
        <f>SUM(B51:Z51)</f>
        <v>1303.645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44.7</v>
      </c>
      <c r="D4" s="18">
        <v>6</v>
      </c>
      <c r="E4" s="18"/>
      <c r="F4" s="18"/>
      <c r="G4" s="18"/>
      <c r="H4" s="18"/>
      <c r="I4" s="18"/>
      <c r="J4" s="18"/>
      <c r="K4" s="18">
        <v>97.3</v>
      </c>
      <c r="L4" s="18"/>
      <c r="M4" s="18">
        <v>-65.7</v>
      </c>
      <c r="N4" s="18"/>
      <c r="O4" s="18"/>
      <c r="P4" s="18"/>
      <c r="Q4" s="18">
        <v>86.6</v>
      </c>
      <c r="R4" s="18">
        <v>50.8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219.7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80</v>
      </c>
      <c r="C7" s="117">
        <v>121.8</v>
      </c>
      <c r="D7" s="117">
        <v>119.89</v>
      </c>
      <c r="E7" s="117">
        <v>84</v>
      </c>
      <c r="F7" s="117">
        <v>84</v>
      </c>
      <c r="G7" s="117">
        <v>80</v>
      </c>
      <c r="H7" s="117">
        <v>93.23</v>
      </c>
      <c r="I7" s="117">
        <v>99.4</v>
      </c>
      <c r="J7" s="117">
        <v>84.07</v>
      </c>
      <c r="K7" s="117">
        <v>110.17</v>
      </c>
      <c r="L7" s="117">
        <v>80</v>
      </c>
      <c r="M7" s="117">
        <v>17</v>
      </c>
      <c r="N7" s="117">
        <v>7.72</v>
      </c>
      <c r="O7" s="117">
        <v>7.72</v>
      </c>
      <c r="P7" s="117">
        <v>7.72</v>
      </c>
      <c r="Q7" s="117">
        <v>45.26</v>
      </c>
      <c r="R7" s="117">
        <v>86.5</v>
      </c>
      <c r="S7" s="117">
        <v>81</v>
      </c>
      <c r="T7" s="117">
        <v>100</v>
      </c>
      <c r="U7" s="117">
        <v>99</v>
      </c>
      <c r="V7" s="117">
        <v>100</v>
      </c>
      <c r="W7" s="117">
        <v>100</v>
      </c>
      <c r="X7" s="117">
        <v>100</v>
      </c>
      <c r="Y7" s="117">
        <v>100</v>
      </c>
      <c r="Z7" s="118"/>
      <c r="AA7" s="119">
        <f>IF(SUM(B7:Z7)&lt;&gt;0,AVERAGEIF(B7:Z7,"&lt;&gt;"""),"")</f>
        <v>78.686666666666667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65.7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65.7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65.7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44.7</v>
      </c>
      <c r="D23" s="133">
        <v>6</v>
      </c>
      <c r="E23" s="133"/>
      <c r="F23" s="133"/>
      <c r="G23" s="133"/>
      <c r="H23" s="133"/>
      <c r="I23" s="133"/>
      <c r="J23" s="133"/>
      <c r="K23" s="133">
        <v>97.3</v>
      </c>
      <c r="L23" s="133"/>
      <c r="M23" s="133"/>
      <c r="N23" s="133"/>
      <c r="O23" s="133"/>
      <c r="P23" s="133"/>
      <c r="Q23" s="133">
        <v>86.6</v>
      </c>
      <c r="R23" s="133">
        <v>50.8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285.39999999999998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44.7</v>
      </c>
      <c r="D24" s="135">
        <f t="shared" si="3"/>
        <v>6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97.3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86.6</v>
      </c>
      <c r="R24" s="135">
        <f t="shared" si="3"/>
        <v>50.8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285.39999999999998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2023-04-13T20:18:21Z</dcterms:created>
  <dcterms:modified xsi:type="dcterms:W3CDTF">2023-04-13T20:18:22Z</dcterms:modified>
</cp:coreProperties>
</file>