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<sst xmlns="http://schemas.openxmlformats.org/spreadsheetml/2006/main" count="117" uniqueCount="53">
  <si>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12/04/2023 23:33:11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</si>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</sst>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31.936999999999998</c:v>
                </c:pt>
                <c:pt idx="1">
                  <c:v>57.015999999999998</c:v>
                </c:pt>
                <c:pt idx="2">
                  <c:v>10.446999999999999</c:v>
                </c:pt>
                <c:pt idx="3">
                  <c:v>10.234</c:v>
                </c:pt>
                <c:pt idx="4">
                  <c:v>18.34</c:v>
                </c:pt>
                <c:pt idx="5">
                  <c:v>6.4539999999999997</c:v>
                </c:pt>
                <c:pt idx="6">
                  <c:v>72.348000000000013</c:v>
                </c:pt>
                <c:pt idx="7">
                  <c:v>12.638</c:v>
                </c:pt>
                <c:pt idx="8">
                  <c:v>26.388999999999999</c:v>
                </c:pt>
                <c:pt idx="9">
                  <c:v>12.646000000000001</c:v>
                </c:pt>
                <c:pt idx="17">
                  <c:v>28.521000000000001</c:v>
                </c:pt>
                <c:pt idx="18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22.6</c:v>
                </c:pt>
                <c:pt idx="3">
                  <c:v>25.8</c:v>
                </c:pt>
                <c:pt idx="4">
                  <c:v>9.6</c:v>
                </c:pt>
                <c:pt idx="5">
                  <c:v>8.6</c:v>
                </c:pt>
                <c:pt idx="6">
                  <c:v>0</c:v>
                </c:pt>
                <c:pt idx="7">
                  <c:v>6.9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13.421000000000001</c:v>
                </c:pt>
                <c:pt idx="1">
                  <c:v>22.947999999999997</c:v>
                </c:pt>
                <c:pt idx="2">
                  <c:v>10.6</c:v>
                </c:pt>
                <c:pt idx="3">
                  <c:v>2.86</c:v>
                </c:pt>
                <c:pt idx="4">
                  <c:v>19.076999999999998</c:v>
                </c:pt>
                <c:pt idx="5">
                  <c:v>12.728</c:v>
                </c:pt>
                <c:pt idx="6">
                  <c:v>12.95</c:v>
                </c:pt>
                <c:pt idx="7">
                  <c:v>23.632999999999996</c:v>
                </c:pt>
                <c:pt idx="8">
                  <c:v>11.447999999999999</c:v>
                </c:pt>
                <c:pt idx="9">
                  <c:v>27.792000000000002</c:v>
                </c:pt>
                <c:pt idx="10">
                  <c:v>59.487000000000009</c:v>
                </c:pt>
                <c:pt idx="11">
                  <c:v>45.264000000000003</c:v>
                </c:pt>
                <c:pt idx="12">
                  <c:v>54.245000000000005</c:v>
                </c:pt>
                <c:pt idx="13">
                  <c:v>54.341000000000001</c:v>
                </c:pt>
                <c:pt idx="14">
                  <c:v>36.888999999999996</c:v>
                </c:pt>
                <c:pt idx="15">
                  <c:v>31.867000000000001</c:v>
                </c:pt>
                <c:pt idx="16">
                  <c:v>35.552999999999997</c:v>
                </c:pt>
                <c:pt idx="17">
                  <c:v>55.028000000000006</c:v>
                </c:pt>
                <c:pt idx="18">
                  <c:v>71.498999999999995</c:v>
                </c:pt>
                <c:pt idx="19">
                  <c:v>37.89</c:v>
                </c:pt>
                <c:pt idx="20">
                  <c:v>51.257999999999996</c:v>
                </c:pt>
                <c:pt idx="21">
                  <c:v>44.006999999999998</c:v>
                </c:pt>
                <c:pt idx="22">
                  <c:v>42.359000000000002</c:v>
                </c:pt>
                <c:pt idx="23">
                  <c:v>40.9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4513744"/>
        <c:axId val="4145141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49.998000000000005</c:v>
                </c:pt>
                <c:pt idx="1">
                  <c:v>84.483999999999995</c:v>
                </c:pt>
                <c:pt idx="2">
                  <c:v>48.126000000000005</c:v>
                </c:pt>
                <c:pt idx="3">
                  <c:v>43.22</c:v>
                </c:pt>
                <c:pt idx="4">
                  <c:v>51.382000000000005</c:v>
                </c:pt>
                <c:pt idx="5">
                  <c:v>32.618000000000002</c:v>
                </c:pt>
                <c:pt idx="6">
                  <c:v>90.822000000000003</c:v>
                </c:pt>
                <c:pt idx="7">
                  <c:v>49.369</c:v>
                </c:pt>
                <c:pt idx="8">
                  <c:v>44.032999999999994</c:v>
                </c:pt>
                <c:pt idx="9">
                  <c:v>46.507999999999996</c:v>
                </c:pt>
                <c:pt idx="10">
                  <c:v>65.527999999999992</c:v>
                </c:pt>
                <c:pt idx="11">
                  <c:v>51.329000000000001</c:v>
                </c:pt>
                <c:pt idx="12">
                  <c:v>56.657999999999994</c:v>
                </c:pt>
                <c:pt idx="13">
                  <c:v>56.449999999999996</c:v>
                </c:pt>
                <c:pt idx="14">
                  <c:v>37.617999999999995</c:v>
                </c:pt>
                <c:pt idx="15">
                  <c:v>33.195000000000007</c:v>
                </c:pt>
                <c:pt idx="16">
                  <c:v>36.097999999999999</c:v>
                </c:pt>
                <c:pt idx="17">
                  <c:v>84.122</c:v>
                </c:pt>
                <c:pt idx="18">
                  <c:v>102.68300000000001</c:v>
                </c:pt>
                <c:pt idx="19">
                  <c:v>37.889999999999993</c:v>
                </c:pt>
                <c:pt idx="20">
                  <c:v>51.257999999999996</c:v>
                </c:pt>
                <c:pt idx="21">
                  <c:v>44.212000000000003</c:v>
                </c:pt>
                <c:pt idx="22">
                  <c:v>42.459000000000003</c:v>
                </c:pt>
                <c:pt idx="23">
                  <c:v>41.203000000000003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513744"/>
        <c:axId val="4145141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127.21</c:v>
                </c:pt>
                <c:pt idx="1">
                  <c:v>130.15</c:v>
                </c:pt>
                <c:pt idx="2">
                  <c:v>121.2</c:v>
                </c:pt>
                <c:pt idx="3">
                  <c:v>121.1</c:v>
                </c:pt>
                <c:pt idx="4">
                  <c:v>123.15</c:v>
                </c:pt>
                <c:pt idx="5">
                  <c:v>131.41</c:v>
                </c:pt>
                <c:pt idx="6">
                  <c:v>144.96</c:v>
                </c:pt>
                <c:pt idx="7">
                  <c:v>143</c:v>
                </c:pt>
                <c:pt idx="8">
                  <c:v>146.1</c:v>
                </c:pt>
                <c:pt idx="9">
                  <c:v>130</c:v>
                </c:pt>
                <c:pt idx="10">
                  <c:v>85</c:v>
                </c:pt>
                <c:pt idx="11">
                  <c:v>85</c:v>
                </c:pt>
                <c:pt idx="12">
                  <c:v>85</c:v>
                </c:pt>
                <c:pt idx="13">
                  <c:v>86</c:v>
                </c:pt>
                <c:pt idx="14">
                  <c:v>84</c:v>
                </c:pt>
                <c:pt idx="15">
                  <c:v>84</c:v>
                </c:pt>
                <c:pt idx="16">
                  <c:v>84</c:v>
                </c:pt>
                <c:pt idx="17">
                  <c:v>137.66999999999999</c:v>
                </c:pt>
                <c:pt idx="18">
                  <c:v>145.07</c:v>
                </c:pt>
                <c:pt idx="19">
                  <c:v>84</c:v>
                </c:pt>
                <c:pt idx="20">
                  <c:v>108.25</c:v>
                </c:pt>
                <c:pt idx="21">
                  <c:v>134.41</c:v>
                </c:pt>
                <c:pt idx="22">
                  <c:v>120.09</c:v>
                </c:pt>
                <c:pt idx="23">
                  <c:v>115.4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514920"/>
        <c:axId val="414514528"/>
      </c:lineChart>
      <c:catAx>
        <c:axId val="414513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514136"/>
        <c:crosses val="autoZero"/>
        <c:auto val="1"/>
        <c:lblAlgn val="ctr"/>
        <c:lblOffset val="100"/>
        <c:noMultiLvlLbl val="0"/>
      </c:catAx>
      <c:valAx>
        <c:axId val="414514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513744"/>
        <c:crosses val="autoZero"/>
        <c:crossBetween val="between"/>
      </c:valAx>
      <c:valAx>
        <c:axId val="414514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514920"/>
        <c:crosses val="max"/>
        <c:crossBetween val="between"/>
      </c:valAx>
      <c:catAx>
        <c:axId val="414514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4514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49.998000000000005</v>
      </c>
      <c r="C4" s="18">
        <v>84.527000000000001</v>
      </c>
      <c r="D4" s="18">
        <v>48.121000000000002</v>
      </c>
      <c r="E4" s="18">
        <v>43.242999999999995</v>
      </c>
      <c r="F4" s="18">
        <v>51.43</v>
      </c>
      <c r="G4" s="18">
        <v>32.658999999999999</v>
      </c>
      <c r="H4" s="18">
        <v>90.800999999999988</v>
      </c>
      <c r="I4" s="18">
        <v>49.338000000000001</v>
      </c>
      <c r="J4" s="18">
        <v>44.032999999999994</v>
      </c>
      <c r="K4" s="18">
        <v>46.508000000000003</v>
      </c>
      <c r="L4" s="18">
        <v>65.528000000000006</v>
      </c>
      <c r="M4" s="18">
        <v>51.329000000000001</v>
      </c>
      <c r="N4" s="18">
        <v>56.658000000000001</v>
      </c>
      <c r="O4" s="18">
        <v>56.45</v>
      </c>
      <c r="P4" s="18">
        <v>37.617999999999995</v>
      </c>
      <c r="Q4" s="18">
        <v>33.195</v>
      </c>
      <c r="R4" s="18">
        <v>36.097999999999999</v>
      </c>
      <c r="S4" s="18">
        <v>84.122000000000014</v>
      </c>
      <c r="T4" s="18">
        <v>102.65</v>
      </c>
      <c r="U4" s="18">
        <v>37.89</v>
      </c>
      <c r="V4" s="18">
        <v>51.257999999999996</v>
      </c>
      <c r="W4" s="18">
        <v>44.211999999999996</v>
      </c>
      <c r="X4" s="18">
        <v>42.459000000000003</v>
      </c>
      <c r="Y4" s="18">
        <v>41.203000000000003</v>
      </c>
      <c r="Z4" s="19"/>
      <c r="AA4" s="20">
        <f>SUM(B4:Z4)</f>
        <v>1281.3280000000002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127.21</v>
      </c>
      <c r="C7" s="28">
        <v>130.15</v>
      </c>
      <c r="D7" s="28">
        <v>121.2</v>
      </c>
      <c r="E7" s="28">
        <v>121.1</v>
      </c>
      <c r="F7" s="28">
        <v>123.15</v>
      </c>
      <c r="G7" s="28">
        <v>131.41</v>
      </c>
      <c r="H7" s="28">
        <v>144.96</v>
      </c>
      <c r="I7" s="28">
        <v>143</v>
      </c>
      <c r="J7" s="28">
        <v>146.1</v>
      </c>
      <c r="K7" s="28">
        <v>130</v>
      </c>
      <c r="L7" s="28">
        <v>85</v>
      </c>
      <c r="M7" s="28">
        <v>85</v>
      </c>
      <c r="N7" s="28">
        <v>85</v>
      </c>
      <c r="O7" s="28">
        <v>86</v>
      </c>
      <c r="P7" s="28">
        <v>84</v>
      </c>
      <c r="Q7" s="28">
        <v>84</v>
      </c>
      <c r="R7" s="28">
        <v>84</v>
      </c>
      <c r="S7" s="28">
        <v>137.66999999999999</v>
      </c>
      <c r="T7" s="28">
        <v>145.07</v>
      </c>
      <c r="U7" s="28">
        <v>84</v>
      </c>
      <c r="V7" s="28">
        <v>108.25</v>
      </c>
      <c r="W7" s="28">
        <v>134.41</v>
      </c>
      <c r="X7" s="28">
        <v>120.09</v>
      </c>
      <c r="Y7" s="28">
        <v>115.4</v>
      </c>
      <c r="Z7" s="29"/>
      <c r="AA7" s="30">
        <f>IF(SUM(B7:Z7)&lt;&gt;0,AVERAGEIF(B7:Z7,"&lt;&gt;"""),"")</f>
        <v>114.84041666666667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31.936999999999998</v>
      </c>
      <c r="C12" s="52">
        <v>57.015999999999998</v>
      </c>
      <c r="D12" s="52">
        <v>10.446999999999999</v>
      </c>
      <c r="E12" s="52">
        <v>10.234</v>
      </c>
      <c r="F12" s="52">
        <v>18.34</v>
      </c>
      <c r="G12" s="52">
        <v>6.4539999999999997</v>
      </c>
      <c r="H12" s="52">
        <v>72.348000000000013</v>
      </c>
      <c r="I12" s="52">
        <v>12.638</v>
      </c>
      <c r="J12" s="52">
        <v>26.388999999999999</v>
      </c>
      <c r="K12" s="52">
        <v>12.646000000000001</v>
      </c>
      <c r="L12" s="52"/>
      <c r="M12" s="52"/>
      <c r="N12" s="52"/>
      <c r="O12" s="52"/>
      <c r="P12" s="52"/>
      <c r="Q12" s="52"/>
      <c r="R12" s="52"/>
      <c r="S12" s="52">
        <v>28.521000000000001</v>
      </c>
      <c r="T12" s="52">
        <v>30</v>
      </c>
      <c r="U12" s="52"/>
      <c r="V12" s="52"/>
      <c r="W12" s="52"/>
      <c r="X12" s="52"/>
      <c r="Y12" s="52"/>
      <c r="Z12" s="53"/>
      <c r="AA12" s="54">
        <f t="shared" si="0"/>
        <v>316.97000000000003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13.421000000000001</v>
      </c>
      <c r="C14" s="57">
        <v>22.947999999999997</v>
      </c>
      <c r="D14" s="57">
        <v>10.6</v>
      </c>
      <c r="E14" s="57">
        <v>2.86</v>
      </c>
      <c r="F14" s="57">
        <v>19.076999999999998</v>
      </c>
      <c r="G14" s="57">
        <v>12.728</v>
      </c>
      <c r="H14" s="57">
        <v>12.95</v>
      </c>
      <c r="I14" s="57">
        <v>23.632999999999996</v>
      </c>
      <c r="J14" s="57">
        <v>11.447999999999999</v>
      </c>
      <c r="K14" s="57">
        <v>27.792000000000002</v>
      </c>
      <c r="L14" s="57">
        <v>59.487000000000009</v>
      </c>
      <c r="M14" s="57">
        <v>45.264000000000003</v>
      </c>
      <c r="N14" s="57">
        <v>54.245000000000005</v>
      </c>
      <c r="O14" s="57">
        <v>54.341000000000001</v>
      </c>
      <c r="P14" s="57">
        <v>36.888999999999996</v>
      </c>
      <c r="Q14" s="57">
        <v>31.867000000000001</v>
      </c>
      <c r="R14" s="57">
        <v>35.552999999999997</v>
      </c>
      <c r="S14" s="57">
        <v>55.028000000000006</v>
      </c>
      <c r="T14" s="57">
        <v>71.498999999999995</v>
      </c>
      <c r="U14" s="57">
        <v>37.89</v>
      </c>
      <c r="V14" s="57">
        <v>51.257999999999996</v>
      </c>
      <c r="W14" s="57">
        <v>44.006999999999998</v>
      </c>
      <c r="X14" s="57">
        <v>42.359000000000002</v>
      </c>
      <c r="Y14" s="57">
        <v>40.9</v>
      </c>
      <c r="Z14" s="58"/>
      <c r="AA14" s="59">
        <f t="shared" si="0"/>
        <v>818.0440000000001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45.357999999999997</v>
      </c>
      <c r="C16" s="62">
        <f t="shared" ref="C16:Z16" si="1">IF(LEN(C$2)&gt;0,SUM(C10:C15),"")</f>
        <v>79.963999999999999</v>
      </c>
      <c r="D16" s="62">
        <f t="shared" si="1"/>
        <v>21.046999999999997</v>
      </c>
      <c r="E16" s="62">
        <f t="shared" si="1"/>
        <v>13.093999999999999</v>
      </c>
      <c r="F16" s="62">
        <f t="shared" si="1"/>
        <v>37.417000000000002</v>
      </c>
      <c r="G16" s="62">
        <f t="shared" si="1"/>
        <v>19.181999999999999</v>
      </c>
      <c r="H16" s="62">
        <f t="shared" si="1"/>
        <v>85.298000000000016</v>
      </c>
      <c r="I16" s="62">
        <f t="shared" si="1"/>
        <v>36.270999999999994</v>
      </c>
      <c r="J16" s="62">
        <f t="shared" si="1"/>
        <v>37.836999999999996</v>
      </c>
      <c r="K16" s="62">
        <f t="shared" si="1"/>
        <v>40.438000000000002</v>
      </c>
      <c r="L16" s="62">
        <f t="shared" si="1"/>
        <v>59.487000000000009</v>
      </c>
      <c r="M16" s="62">
        <f t="shared" si="1"/>
        <v>45.264000000000003</v>
      </c>
      <c r="N16" s="62">
        <f t="shared" si="1"/>
        <v>54.245000000000005</v>
      </c>
      <c r="O16" s="62">
        <f t="shared" si="1"/>
        <v>54.341000000000001</v>
      </c>
      <c r="P16" s="62">
        <f t="shared" si="1"/>
        <v>36.888999999999996</v>
      </c>
      <c r="Q16" s="62">
        <f t="shared" si="1"/>
        <v>31.867000000000001</v>
      </c>
      <c r="R16" s="62">
        <f t="shared" si="1"/>
        <v>35.552999999999997</v>
      </c>
      <c r="S16" s="62">
        <f t="shared" si="1"/>
        <v>83.549000000000007</v>
      </c>
      <c r="T16" s="62">
        <f t="shared" si="1"/>
        <v>101.499</v>
      </c>
      <c r="U16" s="62">
        <f t="shared" si="1"/>
        <v>37.89</v>
      </c>
      <c r="V16" s="62">
        <f t="shared" si="1"/>
        <v>51.257999999999996</v>
      </c>
      <c r="W16" s="62">
        <f t="shared" si="1"/>
        <v>44.006999999999998</v>
      </c>
      <c r="X16" s="62">
        <f t="shared" si="1"/>
        <v>42.359000000000002</v>
      </c>
      <c r="Y16" s="62">
        <f t="shared" si="1"/>
        <v>40.9</v>
      </c>
      <c r="Z16" s="63" t="str">
        <f t="shared" si="1"/>
        <v/>
      </c>
      <c r="AA16" s="64">
        <f>SUM(AA10:AA15)</f>
        <v>1135.0140000000001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4.6399999999999997</v>
      </c>
      <c r="C20" s="77">
        <v>4.5629999999999997</v>
      </c>
      <c r="D20" s="77">
        <v>4.4740000000000002</v>
      </c>
      <c r="E20" s="77">
        <v>4.3490000000000002</v>
      </c>
      <c r="F20" s="77">
        <v>4.4130000000000003</v>
      </c>
      <c r="G20" s="77">
        <v>4.8769999999999998</v>
      </c>
      <c r="H20" s="77">
        <v>5.5030000000000001</v>
      </c>
      <c r="I20" s="77">
        <v>6.1669999999999998</v>
      </c>
      <c r="J20" s="77">
        <v>6.1959999999999997</v>
      </c>
      <c r="K20" s="77">
        <v>6.07</v>
      </c>
      <c r="L20" s="77">
        <v>6.0410000000000004</v>
      </c>
      <c r="M20" s="77">
        <v>6.0650000000000004</v>
      </c>
      <c r="N20" s="77">
        <v>0.1</v>
      </c>
      <c r="O20" s="77">
        <v>0.1</v>
      </c>
      <c r="P20" s="77">
        <v>0.1</v>
      </c>
      <c r="Q20" s="77">
        <v>1.3279999999999998</v>
      </c>
      <c r="R20" s="77">
        <v>0.1</v>
      </c>
      <c r="S20" s="77">
        <v>0.1</v>
      </c>
      <c r="T20" s="77">
        <v>0.1</v>
      </c>
      <c r="U20" s="77"/>
      <c r="V20" s="77"/>
      <c r="W20" s="77">
        <v>0.1</v>
      </c>
      <c r="X20" s="77">
        <v>0.1</v>
      </c>
      <c r="Y20" s="77">
        <v>0.30300000000000005</v>
      </c>
      <c r="Z20" s="78"/>
      <c r="AA20" s="79">
        <f t="shared" si="2"/>
        <v>65.788999999999973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2.3129999999999997</v>
      </c>
      <c r="O21" s="81">
        <v>2.0089999999999999</v>
      </c>
      <c r="P21" s="81">
        <v>0.629</v>
      </c>
      <c r="Q21" s="81"/>
      <c r="R21" s="81">
        <v>0.44500000000000001</v>
      </c>
      <c r="S21" s="81">
        <v>0.47300000000000003</v>
      </c>
      <c r="T21" s="81">
        <v>1.0509999999999999</v>
      </c>
      <c r="U21" s="81"/>
      <c r="V21" s="81"/>
      <c r="W21" s="81">
        <v>0.105</v>
      </c>
      <c r="X21" s="81"/>
      <c r="Y21" s="81"/>
      <c r="Z21" s="78"/>
      <c r="AA21" s="79">
        <f t="shared" si="2"/>
        <v>7.0249999999999995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4.6399999999999997</v>
      </c>
      <c r="C25" s="88">
        <f t="shared" ref="C25:Z25" si="3">IF(LEN(C$2)&gt;0,SUM(C19:C24),"")</f>
        <v>4.5629999999999997</v>
      </c>
      <c r="D25" s="88">
        <f t="shared" si="3"/>
        <v>4.4740000000000002</v>
      </c>
      <c r="E25" s="88">
        <f t="shared" si="3"/>
        <v>4.3490000000000002</v>
      </c>
      <c r="F25" s="88">
        <f t="shared" si="3"/>
        <v>4.4130000000000003</v>
      </c>
      <c r="G25" s="88">
        <f t="shared" si="3"/>
        <v>4.8769999999999998</v>
      </c>
      <c r="H25" s="88">
        <f t="shared" si="3"/>
        <v>5.5030000000000001</v>
      </c>
      <c r="I25" s="88">
        <f t="shared" si="3"/>
        <v>6.1669999999999998</v>
      </c>
      <c r="J25" s="88">
        <f t="shared" si="3"/>
        <v>6.1959999999999997</v>
      </c>
      <c r="K25" s="88">
        <f t="shared" si="3"/>
        <v>6.07</v>
      </c>
      <c r="L25" s="88">
        <f t="shared" si="3"/>
        <v>6.0410000000000004</v>
      </c>
      <c r="M25" s="88">
        <f t="shared" si="3"/>
        <v>6.0650000000000004</v>
      </c>
      <c r="N25" s="88">
        <f t="shared" si="3"/>
        <v>2.4129999999999998</v>
      </c>
      <c r="O25" s="88">
        <f t="shared" si="3"/>
        <v>2.109</v>
      </c>
      <c r="P25" s="88">
        <f t="shared" si="3"/>
        <v>0.72899999999999998</v>
      </c>
      <c r="Q25" s="88">
        <f t="shared" si="3"/>
        <v>1.3279999999999998</v>
      </c>
      <c r="R25" s="88">
        <f t="shared" si="3"/>
        <v>0.54500000000000004</v>
      </c>
      <c r="S25" s="88">
        <f t="shared" si="3"/>
        <v>0.57300000000000006</v>
      </c>
      <c r="T25" s="88">
        <f t="shared" si="3"/>
        <v>1.151</v>
      </c>
      <c r="U25" s="88">
        <f t="shared" si="3"/>
        <v>0</v>
      </c>
      <c r="V25" s="88">
        <f t="shared" si="3"/>
        <v>0</v>
      </c>
      <c r="W25" s="88">
        <f t="shared" si="3"/>
        <v>0.20500000000000002</v>
      </c>
      <c r="X25" s="88">
        <f t="shared" si="3"/>
        <v>0.1</v>
      </c>
      <c r="Y25" s="88">
        <f t="shared" si="3"/>
        <v>0.30300000000000005</v>
      </c>
      <c r="Z25" s="89" t="str">
        <f t="shared" si="3"/>
        <v/>
      </c>
      <c r="AA25" s="90">
        <f>SUM(AA19:AA24)</f>
        <v>72.813999999999979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49.997999999999998</v>
      </c>
      <c r="C29" s="77">
        <v>84.527000000000001</v>
      </c>
      <c r="D29" s="77">
        <v>25.521000000000001</v>
      </c>
      <c r="E29" s="77">
        <v>17.443000000000001</v>
      </c>
      <c r="F29" s="77">
        <v>41.83</v>
      </c>
      <c r="G29" s="77">
        <v>24.059000000000001</v>
      </c>
      <c r="H29" s="77">
        <v>90.801000000000002</v>
      </c>
      <c r="I29" s="77">
        <v>42.438000000000002</v>
      </c>
      <c r="J29" s="77">
        <v>44.033000000000001</v>
      </c>
      <c r="K29" s="77">
        <v>46.508000000000003</v>
      </c>
      <c r="L29" s="77">
        <v>65.528000000000006</v>
      </c>
      <c r="M29" s="77">
        <v>51.329000000000001</v>
      </c>
      <c r="N29" s="77">
        <v>56.658000000000001</v>
      </c>
      <c r="O29" s="77">
        <v>56.45</v>
      </c>
      <c r="P29" s="77">
        <v>37.618000000000002</v>
      </c>
      <c r="Q29" s="77">
        <v>33.195</v>
      </c>
      <c r="R29" s="77">
        <v>36.097999999999999</v>
      </c>
      <c r="S29" s="77">
        <v>84.122</v>
      </c>
      <c r="T29" s="77">
        <v>102.65</v>
      </c>
      <c r="U29" s="77">
        <v>37.89</v>
      </c>
      <c r="V29" s="77">
        <v>51.258000000000003</v>
      </c>
      <c r="W29" s="77">
        <v>44.212000000000003</v>
      </c>
      <c r="X29" s="77">
        <v>42.459000000000003</v>
      </c>
      <c r="Y29" s="77">
        <v>41.203000000000003</v>
      </c>
      <c r="Z29" s="78"/>
      <c r="AA29" s="79">
        <f>SUM(B29:Z29)</f>
        <v>1207.8280000000002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49.997999999999998</v>
      </c>
      <c r="C31" s="62">
        <f t="shared" ref="C31:Z31" si="4">IF(LEN(C$2)&gt;0,SUM(C28:C30),"")</f>
        <v>84.527000000000001</v>
      </c>
      <c r="D31" s="62">
        <f t="shared" si="4"/>
        <v>25.521000000000001</v>
      </c>
      <c r="E31" s="62">
        <f t="shared" si="4"/>
        <v>17.443000000000001</v>
      </c>
      <c r="F31" s="62">
        <f t="shared" si="4"/>
        <v>41.83</v>
      </c>
      <c r="G31" s="62">
        <f t="shared" si="4"/>
        <v>24.059000000000001</v>
      </c>
      <c r="H31" s="62">
        <f t="shared" si="4"/>
        <v>90.801000000000002</v>
      </c>
      <c r="I31" s="62">
        <f t="shared" si="4"/>
        <v>42.438000000000002</v>
      </c>
      <c r="J31" s="62">
        <f t="shared" si="4"/>
        <v>44.033000000000001</v>
      </c>
      <c r="K31" s="62">
        <f t="shared" si="4"/>
        <v>46.508000000000003</v>
      </c>
      <c r="L31" s="62">
        <f t="shared" si="4"/>
        <v>65.528000000000006</v>
      </c>
      <c r="M31" s="62">
        <f t="shared" si="4"/>
        <v>51.329000000000001</v>
      </c>
      <c r="N31" s="62">
        <f t="shared" si="4"/>
        <v>56.658000000000001</v>
      </c>
      <c r="O31" s="62">
        <f t="shared" si="4"/>
        <v>56.45</v>
      </c>
      <c r="P31" s="62">
        <f t="shared" si="4"/>
        <v>37.618000000000002</v>
      </c>
      <c r="Q31" s="62">
        <f t="shared" si="4"/>
        <v>33.195</v>
      </c>
      <c r="R31" s="62">
        <f t="shared" si="4"/>
        <v>36.097999999999999</v>
      </c>
      <c r="S31" s="62">
        <f t="shared" si="4"/>
        <v>84.122</v>
      </c>
      <c r="T31" s="62">
        <f t="shared" si="4"/>
        <v>102.65</v>
      </c>
      <c r="U31" s="62">
        <f t="shared" si="4"/>
        <v>37.89</v>
      </c>
      <c r="V31" s="62">
        <f t="shared" si="4"/>
        <v>51.258000000000003</v>
      </c>
      <c r="W31" s="62">
        <f t="shared" si="4"/>
        <v>44.212000000000003</v>
      </c>
      <c r="X31" s="62">
        <f t="shared" si="4"/>
        <v>42.459000000000003</v>
      </c>
      <c r="Y31" s="62">
        <f t="shared" si="4"/>
        <v>41.203000000000003</v>
      </c>
      <c r="Z31" s="63" t="str">
        <f t="shared" si="4"/>
        <v/>
      </c>
      <c r="AA31" s="64">
        <f>SUM(AA28:AA30)</f>
        <v>1207.8280000000002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22.6</v>
      </c>
      <c r="E38" s="99">
        <v>25.8</v>
      </c>
      <c r="F38" s="99">
        <v>9.6</v>
      </c>
      <c r="G38" s="99">
        <v>8.6</v>
      </c>
      <c r="H38" s="99"/>
      <c r="I38" s="99">
        <v>6.9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73.500000000000014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22.6</v>
      </c>
      <c r="E39" s="88">
        <f t="shared" si="6"/>
        <v>25.8</v>
      </c>
      <c r="F39" s="88">
        <f t="shared" si="6"/>
        <v>9.6</v>
      </c>
      <c r="G39" s="88">
        <f t="shared" si="6"/>
        <v>8.6</v>
      </c>
      <c r="H39" s="88">
        <f t="shared" si="6"/>
        <v>0</v>
      </c>
      <c r="I39" s="88">
        <f t="shared" si="6"/>
        <v>6.9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73.500000000000014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22.6</v>
      </c>
      <c r="E46" s="99">
        <v>25.8</v>
      </c>
      <c r="F46" s="99">
        <v>9.6</v>
      </c>
      <c r="G46" s="99">
        <v>8.6</v>
      </c>
      <c r="H46" s="99"/>
      <c r="I46" s="99">
        <v>6.9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73.500000000000014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22.6</v>
      </c>
      <c r="E48" s="88">
        <f t="shared" si="8"/>
        <v>25.8</v>
      </c>
      <c r="F48" s="88">
        <f t="shared" si="8"/>
        <v>9.6</v>
      </c>
      <c r="G48" s="88">
        <f t="shared" si="8"/>
        <v>8.6</v>
      </c>
      <c r="H48" s="88">
        <f t="shared" si="8"/>
        <v>0</v>
      </c>
      <c r="I48" s="88">
        <f t="shared" si="8"/>
        <v>6.9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73.500000000000014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49.997999999999998</v>
      </c>
      <c r="C51" s="88">
        <f t="shared" si="10"/>
        <v>84.527000000000001</v>
      </c>
      <c r="D51" s="88">
        <f t="shared" si="10"/>
        <v>48.120999999999995</v>
      </c>
      <c r="E51" s="88">
        <f t="shared" si="10"/>
        <v>43.242999999999995</v>
      </c>
      <c r="F51" s="88">
        <f t="shared" si="10"/>
        <v>51.43</v>
      </c>
      <c r="G51" s="88">
        <f t="shared" si="10"/>
        <v>32.658999999999999</v>
      </c>
      <c r="H51" s="88">
        <f t="shared" si="10"/>
        <v>90.801000000000016</v>
      </c>
      <c r="I51" s="88">
        <f t="shared" si="10"/>
        <v>49.337999999999994</v>
      </c>
      <c r="J51" s="88">
        <f t="shared" si="10"/>
        <v>44.032999999999994</v>
      </c>
      <c r="K51" s="88">
        <f t="shared" si="10"/>
        <v>46.508000000000003</v>
      </c>
      <c r="L51" s="88">
        <f t="shared" si="10"/>
        <v>65.528000000000006</v>
      </c>
      <c r="M51" s="88">
        <f t="shared" si="10"/>
        <v>51.329000000000001</v>
      </c>
      <c r="N51" s="88">
        <f t="shared" si="10"/>
        <v>56.658000000000001</v>
      </c>
      <c r="O51" s="88">
        <f t="shared" si="10"/>
        <v>56.45</v>
      </c>
      <c r="P51" s="88">
        <f t="shared" si="10"/>
        <v>37.617999999999995</v>
      </c>
      <c r="Q51" s="88">
        <f t="shared" si="10"/>
        <v>33.195</v>
      </c>
      <c r="R51" s="88">
        <f t="shared" si="10"/>
        <v>36.097999999999999</v>
      </c>
      <c r="S51" s="88">
        <f t="shared" si="10"/>
        <v>84.122</v>
      </c>
      <c r="T51" s="88">
        <f t="shared" si="10"/>
        <v>102.64999999999999</v>
      </c>
      <c r="U51" s="88">
        <f t="shared" si="10"/>
        <v>37.89</v>
      </c>
      <c r="V51" s="88">
        <f t="shared" si="10"/>
        <v>51.257999999999996</v>
      </c>
      <c r="W51" s="88">
        <f t="shared" si="10"/>
        <v>44.211999999999996</v>
      </c>
      <c r="X51" s="88">
        <f t="shared" si="10"/>
        <v>42.459000000000003</v>
      </c>
      <c r="Y51" s="88">
        <f t="shared" si="10"/>
        <v>41.202999999999996</v>
      </c>
      <c r="Z51" s="89" t="str">
        <f t="shared" si="10"/>
        <v/>
      </c>
      <c r="AA51" s="104">
        <f>SUM(B51:Z51)</f>
        <v>1281.3280000000002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49.998000000000005</v>
      </c>
      <c r="C4" s="18">
        <v>84.483999999999995</v>
      </c>
      <c r="D4" s="18">
        <v>48.126000000000005</v>
      </c>
      <c r="E4" s="18">
        <v>43.22</v>
      </c>
      <c r="F4" s="18">
        <v>51.382000000000005</v>
      </c>
      <c r="G4" s="18">
        <v>32.618000000000002</v>
      </c>
      <c r="H4" s="18">
        <v>90.822000000000003</v>
      </c>
      <c r="I4" s="18">
        <v>49.369</v>
      </c>
      <c r="J4" s="18">
        <v>44.032999999999994</v>
      </c>
      <c r="K4" s="18">
        <v>46.507999999999996</v>
      </c>
      <c r="L4" s="18">
        <v>65.527999999999992</v>
      </c>
      <c r="M4" s="18">
        <v>51.329000000000001</v>
      </c>
      <c r="N4" s="18">
        <v>56.657999999999994</v>
      </c>
      <c r="O4" s="18">
        <v>56.449999999999996</v>
      </c>
      <c r="P4" s="18">
        <v>37.617999999999995</v>
      </c>
      <c r="Q4" s="18">
        <v>33.195000000000007</v>
      </c>
      <c r="R4" s="18">
        <v>36.097999999999999</v>
      </c>
      <c r="S4" s="18">
        <v>84.122</v>
      </c>
      <c r="T4" s="18">
        <v>102.68300000000001</v>
      </c>
      <c r="U4" s="18">
        <v>37.889999999999993</v>
      </c>
      <c r="V4" s="18">
        <v>51.257999999999996</v>
      </c>
      <c r="W4" s="18">
        <v>44.212000000000003</v>
      </c>
      <c r="X4" s="18">
        <v>42.459000000000003</v>
      </c>
      <c r="Y4" s="18">
        <v>41.203000000000003</v>
      </c>
      <c r="Z4" s="19"/>
      <c r="AA4" s="20">
        <f>SUM(B4:Z4)</f>
        <v>1281.2630000000001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127.21</v>
      </c>
      <c r="C7" s="28">
        <v>130.15</v>
      </c>
      <c r="D7" s="28">
        <v>121.2</v>
      </c>
      <c r="E7" s="28">
        <v>121.1</v>
      </c>
      <c r="F7" s="28">
        <v>123.15</v>
      </c>
      <c r="G7" s="28">
        <v>131.41</v>
      </c>
      <c r="H7" s="28">
        <v>144.96</v>
      </c>
      <c r="I7" s="28">
        <v>143</v>
      </c>
      <c r="J7" s="28">
        <v>146.1</v>
      </c>
      <c r="K7" s="28">
        <v>130</v>
      </c>
      <c r="L7" s="28">
        <v>85</v>
      </c>
      <c r="M7" s="28">
        <v>85</v>
      </c>
      <c r="N7" s="28">
        <v>85</v>
      </c>
      <c r="O7" s="28">
        <v>86</v>
      </c>
      <c r="P7" s="28">
        <v>84</v>
      </c>
      <c r="Q7" s="28">
        <v>84</v>
      </c>
      <c r="R7" s="28">
        <v>84</v>
      </c>
      <c r="S7" s="28">
        <v>137.66999999999999</v>
      </c>
      <c r="T7" s="28">
        <v>145.07</v>
      </c>
      <c r="U7" s="28">
        <v>84</v>
      </c>
      <c r="V7" s="28">
        <v>108.25</v>
      </c>
      <c r="W7" s="28">
        <v>134.41</v>
      </c>
      <c r="X7" s="28">
        <v>120.09</v>
      </c>
      <c r="Y7" s="28">
        <v>115.4</v>
      </c>
      <c r="Z7" s="29"/>
      <c r="AA7" s="30">
        <f>IF(SUM(B7:Z7)&lt;&gt;0,AVERAGEIF(B7:Z7,"&lt;&gt;"""),"")</f>
        <v>114.84041666666667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2E-3</v>
      </c>
      <c r="M14" s="57">
        <v>4.4039999999999999</v>
      </c>
      <c r="N14" s="57">
        <v>1.3599999999999999</v>
      </c>
      <c r="O14" s="57">
        <v>1.05</v>
      </c>
      <c r="P14" s="57">
        <v>8.8230000000000004</v>
      </c>
      <c r="Q14" s="57">
        <v>7.2700000000000005</v>
      </c>
      <c r="R14" s="57">
        <v>0.58900000000000008</v>
      </c>
      <c r="S14" s="57"/>
      <c r="T14" s="57"/>
      <c r="U14" s="57">
        <v>0.79499999999999993</v>
      </c>
      <c r="V14" s="57">
        <v>7.5999999999999998E-2</v>
      </c>
      <c r="W14" s="57"/>
      <c r="X14" s="57"/>
      <c r="Y14" s="57">
        <v>5.7000000000000002E-2</v>
      </c>
      <c r="Z14" s="58"/>
      <c r="AA14" s="59">
        <f t="shared" si="0"/>
        <v>24.425999999999998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2E-3</v>
      </c>
      <c r="M16" s="62">
        <f t="shared" si="1"/>
        <v>4.4039999999999999</v>
      </c>
      <c r="N16" s="62">
        <f t="shared" si="1"/>
        <v>1.3599999999999999</v>
      </c>
      <c r="O16" s="62">
        <f t="shared" si="1"/>
        <v>1.05</v>
      </c>
      <c r="P16" s="62">
        <f t="shared" si="1"/>
        <v>8.8230000000000004</v>
      </c>
      <c r="Q16" s="62">
        <f t="shared" si="1"/>
        <v>7.2700000000000005</v>
      </c>
      <c r="R16" s="62">
        <f t="shared" si="1"/>
        <v>0.58900000000000008</v>
      </c>
      <c r="S16" s="62">
        <f t="shared" si="1"/>
        <v>0</v>
      </c>
      <c r="T16" s="62">
        <f t="shared" si="1"/>
        <v>0</v>
      </c>
      <c r="U16" s="62">
        <f t="shared" si="1"/>
        <v>0.79499999999999993</v>
      </c>
      <c r="V16" s="62">
        <f t="shared" si="1"/>
        <v>7.5999999999999998E-2</v>
      </c>
      <c r="W16" s="62">
        <f t="shared" si="1"/>
        <v>0</v>
      </c>
      <c r="X16" s="62">
        <f t="shared" si="1"/>
        <v>0</v>
      </c>
      <c r="Y16" s="62">
        <f t="shared" si="1"/>
        <v>5.7000000000000002E-2</v>
      </c>
      <c r="Z16" s="63" t="str">
        <f t="shared" si="1"/>
        <v/>
      </c>
      <c r="AA16" s="64">
        <f>SUM(AA10:AA15)</f>
        <v>24.425999999999998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1.9</v>
      </c>
      <c r="N19" s="72">
        <v>1.9</v>
      </c>
      <c r="O19" s="72">
        <v>1.9</v>
      </c>
      <c r="P19" s="72">
        <v>1.9</v>
      </c>
      <c r="Q19" s="72">
        <v>0.8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15.600000000000001</v>
      </c>
    </row>
    <row r="20" spans="1:27" ht="24.95" customHeight="1" x14ac:dyDescent="0.2">
      <c r="A20" s="75" t="s">
        <v>15</v>
      </c>
      <c r="B20" s="76">
        <v>10.818999999999999</v>
      </c>
      <c r="C20" s="77">
        <v>5.2140000000000004</v>
      </c>
      <c r="D20" s="77">
        <v>10.712</v>
      </c>
      <c r="E20" s="77">
        <v>5.2130000000000001</v>
      </c>
      <c r="F20" s="77">
        <v>11.059999999999999</v>
      </c>
      <c r="G20" s="77">
        <v>5.25</v>
      </c>
      <c r="H20" s="77">
        <v>13.251000000000001</v>
      </c>
      <c r="I20" s="77">
        <v>18.34</v>
      </c>
      <c r="J20" s="77">
        <v>18.032</v>
      </c>
      <c r="K20" s="77">
        <v>17.029</v>
      </c>
      <c r="L20" s="77">
        <v>26.605</v>
      </c>
      <c r="M20" s="77">
        <v>16.5</v>
      </c>
      <c r="N20" s="77">
        <v>16.588000000000001</v>
      </c>
      <c r="O20" s="77">
        <v>16.346</v>
      </c>
      <c r="P20" s="77">
        <v>4.6110000000000007</v>
      </c>
      <c r="Q20" s="77">
        <v>14.19</v>
      </c>
      <c r="R20" s="77">
        <v>13.985000000000001</v>
      </c>
      <c r="S20" s="77">
        <v>6.1760000000000002</v>
      </c>
      <c r="T20" s="77">
        <v>6.173</v>
      </c>
      <c r="U20" s="77">
        <v>23.466999999999999</v>
      </c>
      <c r="V20" s="77">
        <v>22.361999999999998</v>
      </c>
      <c r="W20" s="77">
        <v>18.826000000000001</v>
      </c>
      <c r="X20" s="77">
        <v>19.734000000000002</v>
      </c>
      <c r="Y20" s="77">
        <v>17.407</v>
      </c>
      <c r="Z20" s="78"/>
      <c r="AA20" s="79">
        <f t="shared" si="2"/>
        <v>337.89</v>
      </c>
    </row>
    <row r="21" spans="1:27" ht="24.95" customHeight="1" x14ac:dyDescent="0.2">
      <c r="A21" s="75" t="s">
        <v>16</v>
      </c>
      <c r="B21" s="80">
        <v>39.179000000000002</v>
      </c>
      <c r="C21" s="81">
        <v>37.169999999999995</v>
      </c>
      <c r="D21" s="81">
        <v>36.614000000000004</v>
      </c>
      <c r="E21" s="81">
        <v>37.207000000000001</v>
      </c>
      <c r="F21" s="81">
        <v>39.522000000000006</v>
      </c>
      <c r="G21" s="81">
        <v>26.567999999999998</v>
      </c>
      <c r="H21" s="81">
        <v>27.771000000000001</v>
      </c>
      <c r="I21" s="81">
        <v>30.228999999999999</v>
      </c>
      <c r="J21" s="81">
        <v>25.201000000000001</v>
      </c>
      <c r="K21" s="81">
        <v>28.678999999999998</v>
      </c>
      <c r="L21" s="81">
        <v>38.121000000000002</v>
      </c>
      <c r="M21" s="81">
        <v>28.525000000000002</v>
      </c>
      <c r="N21" s="81">
        <v>36.81</v>
      </c>
      <c r="O21" s="81">
        <v>37.154000000000003</v>
      </c>
      <c r="P21" s="81">
        <v>22.283999999999999</v>
      </c>
      <c r="Q21" s="81">
        <v>10.935</v>
      </c>
      <c r="R21" s="81">
        <v>21.524000000000001</v>
      </c>
      <c r="S21" s="81">
        <v>7.4459999999999997</v>
      </c>
      <c r="T21" s="81">
        <v>22.81</v>
      </c>
      <c r="U21" s="81">
        <v>13.628</v>
      </c>
      <c r="V21" s="81">
        <v>28.82</v>
      </c>
      <c r="W21" s="81">
        <v>25.385999999999999</v>
      </c>
      <c r="X21" s="81">
        <v>22.725000000000001</v>
      </c>
      <c r="Y21" s="81">
        <v>23.739000000000001</v>
      </c>
      <c r="Z21" s="78"/>
      <c r="AA21" s="79">
        <f t="shared" si="2"/>
        <v>668.04700000000003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49.998000000000005</v>
      </c>
      <c r="C25" s="88">
        <f t="shared" si="3"/>
        <v>42.383999999999993</v>
      </c>
      <c r="D25" s="88">
        <f t="shared" si="3"/>
        <v>48.126000000000005</v>
      </c>
      <c r="E25" s="88">
        <f t="shared" si="3"/>
        <v>43.22</v>
      </c>
      <c r="F25" s="88">
        <f t="shared" si="3"/>
        <v>51.382000000000005</v>
      </c>
      <c r="G25" s="88">
        <f t="shared" si="3"/>
        <v>32.617999999999995</v>
      </c>
      <c r="H25" s="88">
        <f t="shared" si="3"/>
        <v>41.822000000000003</v>
      </c>
      <c r="I25" s="88">
        <f t="shared" si="3"/>
        <v>49.369</v>
      </c>
      <c r="J25" s="88">
        <f t="shared" si="3"/>
        <v>44.033000000000001</v>
      </c>
      <c r="K25" s="88">
        <f t="shared" si="3"/>
        <v>46.507999999999996</v>
      </c>
      <c r="L25" s="88">
        <f t="shared" si="3"/>
        <v>65.52600000000001</v>
      </c>
      <c r="M25" s="88">
        <f t="shared" si="3"/>
        <v>46.924999999999997</v>
      </c>
      <c r="N25" s="88">
        <f t="shared" si="3"/>
        <v>55.298000000000002</v>
      </c>
      <c r="O25" s="88">
        <f t="shared" si="3"/>
        <v>55.400000000000006</v>
      </c>
      <c r="P25" s="88">
        <f t="shared" si="3"/>
        <v>28.795000000000002</v>
      </c>
      <c r="Q25" s="88">
        <f t="shared" si="3"/>
        <v>25.925000000000001</v>
      </c>
      <c r="R25" s="88">
        <f t="shared" si="3"/>
        <v>35.509</v>
      </c>
      <c r="S25" s="88">
        <f t="shared" si="3"/>
        <v>13.622</v>
      </c>
      <c r="T25" s="88">
        <f t="shared" si="3"/>
        <v>28.982999999999997</v>
      </c>
      <c r="U25" s="88">
        <f t="shared" si="3"/>
        <v>37.094999999999999</v>
      </c>
      <c r="V25" s="88">
        <f t="shared" si="3"/>
        <v>51.182000000000002</v>
      </c>
      <c r="W25" s="88">
        <f t="shared" si="3"/>
        <v>44.212000000000003</v>
      </c>
      <c r="X25" s="88">
        <f t="shared" si="3"/>
        <v>42.459000000000003</v>
      </c>
      <c r="Y25" s="88">
        <f t="shared" si="3"/>
        <v>41.146000000000001</v>
      </c>
      <c r="Z25" s="89">
        <f t="shared" si="3"/>
        <v>0</v>
      </c>
      <c r="AA25" s="90">
        <f t="shared" si="3"/>
        <v>1021.537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49.997999999999998</v>
      </c>
      <c r="C29" s="77">
        <v>42.384</v>
      </c>
      <c r="D29" s="77">
        <v>48.125999999999998</v>
      </c>
      <c r="E29" s="77">
        <v>43.22</v>
      </c>
      <c r="F29" s="77">
        <v>51.381999999999998</v>
      </c>
      <c r="G29" s="77">
        <v>32.618000000000002</v>
      </c>
      <c r="H29" s="77">
        <v>41.822000000000003</v>
      </c>
      <c r="I29" s="77">
        <v>49.369</v>
      </c>
      <c r="J29" s="77">
        <v>44.033000000000001</v>
      </c>
      <c r="K29" s="77">
        <v>46.508000000000003</v>
      </c>
      <c r="L29" s="77">
        <v>65.528000000000006</v>
      </c>
      <c r="M29" s="77">
        <v>51.329000000000001</v>
      </c>
      <c r="N29" s="77">
        <v>56.658000000000001</v>
      </c>
      <c r="O29" s="77">
        <v>56.45</v>
      </c>
      <c r="P29" s="77">
        <v>37.618000000000002</v>
      </c>
      <c r="Q29" s="77">
        <v>33.195</v>
      </c>
      <c r="R29" s="77">
        <v>36.097999999999999</v>
      </c>
      <c r="S29" s="77">
        <v>13.622</v>
      </c>
      <c r="T29" s="77">
        <v>28.983000000000001</v>
      </c>
      <c r="U29" s="77">
        <v>37.89</v>
      </c>
      <c r="V29" s="77">
        <v>51.258000000000003</v>
      </c>
      <c r="W29" s="77">
        <v>44.212000000000003</v>
      </c>
      <c r="X29" s="77">
        <v>42.459000000000003</v>
      </c>
      <c r="Y29" s="77">
        <v>41.203000000000003</v>
      </c>
      <c r="Z29" s="78"/>
      <c r="AA29" s="79">
        <f>SUM(B29:Z29)</f>
        <v>1045.963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49.997999999999998</v>
      </c>
      <c r="C31" s="62">
        <f t="shared" si="4"/>
        <v>42.384</v>
      </c>
      <c r="D31" s="62">
        <f t="shared" si="4"/>
        <v>48.125999999999998</v>
      </c>
      <c r="E31" s="62">
        <f t="shared" si="4"/>
        <v>43.22</v>
      </c>
      <c r="F31" s="62">
        <f t="shared" si="4"/>
        <v>51.381999999999998</v>
      </c>
      <c r="G31" s="62">
        <f t="shared" si="4"/>
        <v>32.618000000000002</v>
      </c>
      <c r="H31" s="62">
        <f t="shared" si="4"/>
        <v>41.822000000000003</v>
      </c>
      <c r="I31" s="62">
        <f t="shared" si="4"/>
        <v>49.369</v>
      </c>
      <c r="J31" s="62">
        <f t="shared" si="4"/>
        <v>44.033000000000001</v>
      </c>
      <c r="K31" s="62">
        <f t="shared" si="4"/>
        <v>46.508000000000003</v>
      </c>
      <c r="L31" s="62">
        <f t="shared" si="4"/>
        <v>65.528000000000006</v>
      </c>
      <c r="M31" s="62">
        <f t="shared" si="4"/>
        <v>51.329000000000001</v>
      </c>
      <c r="N31" s="62">
        <f t="shared" si="4"/>
        <v>56.658000000000001</v>
      </c>
      <c r="O31" s="62">
        <f t="shared" si="4"/>
        <v>56.45</v>
      </c>
      <c r="P31" s="62">
        <f t="shared" si="4"/>
        <v>37.618000000000002</v>
      </c>
      <c r="Q31" s="62">
        <f t="shared" si="4"/>
        <v>33.195</v>
      </c>
      <c r="R31" s="62">
        <f t="shared" si="4"/>
        <v>36.097999999999999</v>
      </c>
      <c r="S31" s="62">
        <f t="shared" si="4"/>
        <v>13.622</v>
      </c>
      <c r="T31" s="62">
        <f t="shared" si="4"/>
        <v>28.983000000000001</v>
      </c>
      <c r="U31" s="62">
        <f t="shared" si="4"/>
        <v>37.89</v>
      </c>
      <c r="V31" s="62">
        <f t="shared" si="4"/>
        <v>51.258000000000003</v>
      </c>
      <c r="W31" s="62">
        <f t="shared" si="4"/>
        <v>44.212000000000003</v>
      </c>
      <c r="X31" s="62">
        <f t="shared" si="4"/>
        <v>42.459000000000003</v>
      </c>
      <c r="Y31" s="62">
        <f t="shared" si="4"/>
        <v>41.203000000000003</v>
      </c>
      <c r="Z31" s="63">
        <f t="shared" si="4"/>
        <v>0</v>
      </c>
      <c r="AA31" s="64">
        <f t="shared" si="4"/>
        <v>1045.963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42.1</v>
      </c>
      <c r="D38" s="99"/>
      <c r="E38" s="99"/>
      <c r="F38" s="99"/>
      <c r="G38" s="99"/>
      <c r="H38" s="99">
        <v>49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70.5</v>
      </c>
      <c r="T38" s="99">
        <v>73.7</v>
      </c>
      <c r="U38" s="99"/>
      <c r="V38" s="99"/>
      <c r="W38" s="99"/>
      <c r="X38" s="99"/>
      <c r="Y38" s="99"/>
      <c r="Z38" s="100"/>
      <c r="AA38" s="79">
        <f t="shared" si="5"/>
        <v>235.3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42.1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49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70.5</v>
      </c>
      <c r="T39" s="88">
        <f t="shared" si="6"/>
        <v>73.7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235.3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42.1</v>
      </c>
      <c r="D46" s="99"/>
      <c r="E46" s="99"/>
      <c r="F46" s="99"/>
      <c r="G46" s="99"/>
      <c r="H46" s="99">
        <v>49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70.5</v>
      </c>
      <c r="T46" s="99">
        <v>73.7</v>
      </c>
      <c r="U46" s="99"/>
      <c r="V46" s="99"/>
      <c r="W46" s="99"/>
      <c r="X46" s="99"/>
      <c r="Y46" s="99"/>
      <c r="Z46" s="100"/>
      <c r="AA46" s="79">
        <f t="shared" si="7"/>
        <v>235.3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42.1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70.5</v>
      </c>
      <c r="T48" s="88">
        <f t="shared" si="8"/>
        <v>73.7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235.3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49.998000000000005</v>
      </c>
      <c r="C51" s="88">
        <f t="shared" si="10"/>
        <v>84.483999999999995</v>
      </c>
      <c r="D51" s="88">
        <f t="shared" si="10"/>
        <v>48.126000000000005</v>
      </c>
      <c r="E51" s="88">
        <f t="shared" si="10"/>
        <v>43.22</v>
      </c>
      <c r="F51" s="88">
        <f t="shared" si="10"/>
        <v>51.382000000000005</v>
      </c>
      <c r="G51" s="88">
        <f t="shared" si="10"/>
        <v>32.617999999999995</v>
      </c>
      <c r="H51" s="88">
        <f t="shared" si="10"/>
        <v>90.822000000000003</v>
      </c>
      <c r="I51" s="88">
        <f t="shared" si="10"/>
        <v>49.369</v>
      </c>
      <c r="J51" s="88">
        <f t="shared" si="10"/>
        <v>44.033000000000001</v>
      </c>
      <c r="K51" s="88">
        <f t="shared" si="10"/>
        <v>46.507999999999996</v>
      </c>
      <c r="L51" s="88">
        <f t="shared" si="10"/>
        <v>65.528000000000006</v>
      </c>
      <c r="M51" s="88">
        <f t="shared" si="10"/>
        <v>51.328999999999994</v>
      </c>
      <c r="N51" s="88">
        <f t="shared" si="10"/>
        <v>56.658000000000001</v>
      </c>
      <c r="O51" s="88">
        <f t="shared" si="10"/>
        <v>56.45</v>
      </c>
      <c r="P51" s="88">
        <f t="shared" si="10"/>
        <v>37.618000000000002</v>
      </c>
      <c r="Q51" s="88">
        <f t="shared" si="10"/>
        <v>33.195</v>
      </c>
      <c r="R51" s="88">
        <f t="shared" si="10"/>
        <v>36.097999999999999</v>
      </c>
      <c r="S51" s="88">
        <f t="shared" si="10"/>
        <v>84.122</v>
      </c>
      <c r="T51" s="88">
        <f t="shared" si="10"/>
        <v>102.68299999999999</v>
      </c>
      <c r="U51" s="88">
        <f t="shared" si="10"/>
        <v>37.89</v>
      </c>
      <c r="V51" s="88">
        <f t="shared" si="10"/>
        <v>51.258000000000003</v>
      </c>
      <c r="W51" s="88">
        <f t="shared" si="10"/>
        <v>44.212000000000003</v>
      </c>
      <c r="X51" s="88">
        <f t="shared" si="10"/>
        <v>42.459000000000003</v>
      </c>
      <c r="Y51" s="88">
        <f t="shared" si="10"/>
        <v>41.203000000000003</v>
      </c>
      <c r="Z51" s="89">
        <f t="shared" si="10"/>
        <v>0</v>
      </c>
      <c r="AA51" s="104">
        <f>SUM(B51:Z51)</f>
        <v>1281.2630000000001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42.1</v>
      </c>
      <c r="D4" s="18">
        <v>-22.6</v>
      </c>
      <c r="E4" s="18">
        <v>-25.8</v>
      </c>
      <c r="F4" s="18">
        <v>-9.6</v>
      </c>
      <c r="G4" s="18">
        <v>-8.6</v>
      </c>
      <c r="H4" s="18">
        <v>49</v>
      </c>
      <c r="I4" s="18">
        <v>-6.9</v>
      </c>
      <c r="J4" s="18"/>
      <c r="K4" s="18"/>
      <c r="L4" s="18"/>
      <c r="M4" s="18"/>
      <c r="N4" s="18"/>
      <c r="O4" s="18"/>
      <c r="P4" s="18"/>
      <c r="Q4" s="18"/>
      <c r="R4" s="18"/>
      <c r="S4" s="18">
        <v>70.5</v>
      </c>
      <c r="T4" s="18">
        <v>73.7</v>
      </c>
      <c r="U4" s="18"/>
      <c r="V4" s="18"/>
      <c r="W4" s="18"/>
      <c r="X4" s="18"/>
      <c r="Y4" s="18"/>
      <c r="Z4" s="19"/>
      <c r="AA4" s="111">
        <f>SUM(B4:Z4)</f>
        <v>161.80000000000001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127.21</v>
      </c>
      <c r="C7" s="117">
        <v>130.15</v>
      </c>
      <c r="D7" s="117">
        <v>121.2</v>
      </c>
      <c r="E7" s="117">
        <v>121.1</v>
      </c>
      <c r="F7" s="117">
        <v>123.15</v>
      </c>
      <c r="G7" s="117">
        <v>131.41</v>
      </c>
      <c r="H7" s="117">
        <v>144.96</v>
      </c>
      <c r="I7" s="117">
        <v>143</v>
      </c>
      <c r="J7" s="117">
        <v>146.1</v>
      </c>
      <c r="K7" s="117">
        <v>130</v>
      </c>
      <c r="L7" s="117">
        <v>85</v>
      </c>
      <c r="M7" s="117">
        <v>85</v>
      </c>
      <c r="N7" s="117">
        <v>85</v>
      </c>
      <c r="O7" s="117">
        <v>86</v>
      </c>
      <c r="P7" s="117">
        <v>84</v>
      </c>
      <c r="Q7" s="117">
        <v>84</v>
      </c>
      <c r="R7" s="117">
        <v>84</v>
      </c>
      <c r="S7" s="117">
        <v>137.66999999999999</v>
      </c>
      <c r="T7" s="117">
        <v>145.07</v>
      </c>
      <c r="U7" s="117">
        <v>84</v>
      </c>
      <c r="V7" s="117">
        <v>108.25</v>
      </c>
      <c r="W7" s="117">
        <v>134.41</v>
      </c>
      <c r="X7" s="117">
        <v>120.09</v>
      </c>
      <c r="Y7" s="117">
        <v>115.4</v>
      </c>
      <c r="Z7" s="118"/>
      <c r="AA7" s="119">
        <f>IF(SUM(B7:Z7)&lt;&gt;0,AVERAGEIF(B7:Z7,"&lt;&gt;"""),"")</f>
        <v>114.84041666666667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22.6</v>
      </c>
      <c r="E15" s="133">
        <v>25.8</v>
      </c>
      <c r="F15" s="133">
        <v>9.6</v>
      </c>
      <c r="G15" s="133">
        <v>8.6</v>
      </c>
      <c r="H15" s="133"/>
      <c r="I15" s="133">
        <v>6.9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73.500000000000014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22.6</v>
      </c>
      <c r="E16" s="135">
        <f t="shared" si="1"/>
        <v>25.8</v>
      </c>
      <c r="F16" s="135">
        <f t="shared" si="1"/>
        <v>9.6</v>
      </c>
      <c r="G16" s="135">
        <f t="shared" si="1"/>
        <v>8.6</v>
      </c>
      <c r="H16" s="135">
        <f t="shared" si="1"/>
        <v>0</v>
      </c>
      <c r="I16" s="135">
        <f t="shared" si="1"/>
        <v>6.9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73.500000000000014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42.1</v>
      </c>
      <c r="D23" s="133"/>
      <c r="E23" s="133"/>
      <c r="F23" s="133"/>
      <c r="G23" s="133"/>
      <c r="H23" s="133">
        <v>49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70.5</v>
      </c>
      <c r="T23" s="133">
        <v>73.7</v>
      </c>
      <c r="U23" s="133"/>
      <c r="V23" s="133"/>
      <c r="W23" s="133"/>
      <c r="X23" s="133"/>
      <c r="Y23" s="133"/>
      <c r="Z23" s="131"/>
      <c r="AA23" s="132">
        <f t="shared" si="2"/>
        <v>235.3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42.1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49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70.5</v>
      </c>
      <c r="T24" s="135">
        <f t="shared" si="3"/>
        <v>73.7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235.3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2023-04-12T20:33:11Z</dcterms:created>
  <dcterms:modified xsi:type="dcterms:W3CDTF">2023-04-12T20:33:12Z</dcterms:modified>
</cp:coreProperties>
</file>