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<sst xmlns="http://schemas.openxmlformats.org/spreadsheetml/2006/main" count="117" uniqueCount="53">
  <si>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11/04/2023 23:19:26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</si>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</sst>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</c:v>
                </c:pt>
                <c:pt idx="4">
                  <c:v>0</c:v>
                </c:pt>
                <c:pt idx="5">
                  <c:v>0</c:v>
                </c:pt>
                <c:pt idx="6">
                  <c:v>24.9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60.897000000000006</c:v>
                </c:pt>
                <c:pt idx="1">
                  <c:v>67.876000000000005</c:v>
                </c:pt>
                <c:pt idx="2">
                  <c:v>55.055</c:v>
                </c:pt>
                <c:pt idx="3">
                  <c:v>49.204999999999998</c:v>
                </c:pt>
                <c:pt idx="4">
                  <c:v>64.238</c:v>
                </c:pt>
                <c:pt idx="5">
                  <c:v>44.262</c:v>
                </c:pt>
                <c:pt idx="6">
                  <c:v>45.878</c:v>
                </c:pt>
                <c:pt idx="7">
                  <c:v>45.857999999999997</c:v>
                </c:pt>
                <c:pt idx="8">
                  <c:v>58.567</c:v>
                </c:pt>
                <c:pt idx="9">
                  <c:v>57.845999999999997</c:v>
                </c:pt>
                <c:pt idx="10">
                  <c:v>6.04</c:v>
                </c:pt>
                <c:pt idx="11">
                  <c:v>33.399000000000001</c:v>
                </c:pt>
                <c:pt idx="12">
                  <c:v>55.389000000000003</c:v>
                </c:pt>
                <c:pt idx="13">
                  <c:v>73.219000000000008</c:v>
                </c:pt>
                <c:pt idx="14">
                  <c:v>77.27600000000001</c:v>
                </c:pt>
                <c:pt idx="15">
                  <c:v>35.384</c:v>
                </c:pt>
                <c:pt idx="16">
                  <c:v>25.986000000000001</c:v>
                </c:pt>
                <c:pt idx="17">
                  <c:v>20.587</c:v>
                </c:pt>
                <c:pt idx="18">
                  <c:v>48.34</c:v>
                </c:pt>
                <c:pt idx="19">
                  <c:v>36.472000000000001</c:v>
                </c:pt>
                <c:pt idx="20">
                  <c:v>27.814000000000004</c:v>
                </c:pt>
                <c:pt idx="21">
                  <c:v>61.444000000000003</c:v>
                </c:pt>
                <c:pt idx="22">
                  <c:v>65.363</c:v>
                </c:pt>
                <c:pt idx="23">
                  <c:v>32.941000000000003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7227352"/>
        <c:axId val="467227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62.305</c:v>
                </c:pt>
                <c:pt idx="1">
                  <c:v>72.700999999999993</c:v>
                </c:pt>
                <c:pt idx="2">
                  <c:v>57.429000000000009</c:v>
                </c:pt>
                <c:pt idx="3">
                  <c:v>55.147999999999996</c:v>
                </c:pt>
                <c:pt idx="4">
                  <c:v>64.244</c:v>
                </c:pt>
                <c:pt idx="5">
                  <c:v>44.277000000000001</c:v>
                </c:pt>
                <c:pt idx="6">
                  <c:v>70.781000000000006</c:v>
                </c:pt>
                <c:pt idx="7">
                  <c:v>45.857999999999997</c:v>
                </c:pt>
                <c:pt idx="8">
                  <c:v>58.567</c:v>
                </c:pt>
                <c:pt idx="9">
                  <c:v>57.846000000000004</c:v>
                </c:pt>
                <c:pt idx="10">
                  <c:v>35.643000000000001</c:v>
                </c:pt>
                <c:pt idx="11">
                  <c:v>48.574999999999996</c:v>
                </c:pt>
                <c:pt idx="12">
                  <c:v>55.566999999999993</c:v>
                </c:pt>
                <c:pt idx="13">
                  <c:v>73.615999999999985</c:v>
                </c:pt>
                <c:pt idx="14">
                  <c:v>77.683999999999997</c:v>
                </c:pt>
                <c:pt idx="15">
                  <c:v>35.622</c:v>
                </c:pt>
                <c:pt idx="16">
                  <c:v>26.253999999999998</c:v>
                </c:pt>
                <c:pt idx="17">
                  <c:v>20.872</c:v>
                </c:pt>
                <c:pt idx="18">
                  <c:v>48.597999999999999</c:v>
                </c:pt>
                <c:pt idx="19">
                  <c:v>36.659999999999997</c:v>
                </c:pt>
                <c:pt idx="20">
                  <c:v>27.886000000000003</c:v>
                </c:pt>
                <c:pt idx="21">
                  <c:v>61.637999999999998</c:v>
                </c:pt>
                <c:pt idx="22">
                  <c:v>68.494000000000014</c:v>
                </c:pt>
                <c:pt idx="23">
                  <c:v>35.373999999999995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227352"/>
        <c:axId val="467227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130.47999999999999</c:v>
                </c:pt>
                <c:pt idx="1">
                  <c:v>126.1</c:v>
                </c:pt>
                <c:pt idx="2">
                  <c:v>120.1</c:v>
                </c:pt>
                <c:pt idx="3">
                  <c:v>117.62</c:v>
                </c:pt>
                <c:pt idx="4">
                  <c:v>124.9</c:v>
                </c:pt>
                <c:pt idx="5">
                  <c:v>128.33000000000001</c:v>
                </c:pt>
                <c:pt idx="6">
                  <c:v>105</c:v>
                </c:pt>
                <c:pt idx="7">
                  <c:v>87.57</c:v>
                </c:pt>
                <c:pt idx="8">
                  <c:v>87.54</c:v>
                </c:pt>
                <c:pt idx="9">
                  <c:v>85</c:v>
                </c:pt>
                <c:pt idx="10">
                  <c:v>109.01</c:v>
                </c:pt>
                <c:pt idx="11">
                  <c:v>141.05000000000001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87.55</c:v>
                </c:pt>
                <c:pt idx="19">
                  <c:v>87.56</c:v>
                </c:pt>
                <c:pt idx="20">
                  <c:v>91.76</c:v>
                </c:pt>
                <c:pt idx="21">
                  <c:v>84</c:v>
                </c:pt>
                <c:pt idx="22">
                  <c:v>121</c:v>
                </c:pt>
                <c:pt idx="23">
                  <c:v>125.52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449432"/>
        <c:axId val="467228136"/>
      </c:lineChart>
      <c:catAx>
        <c:axId val="467227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227744"/>
        <c:crosses val="autoZero"/>
        <c:auto val="1"/>
        <c:lblAlgn val="ctr"/>
        <c:lblOffset val="100"/>
        <c:noMultiLvlLbl val="0"/>
      </c:catAx>
      <c:valAx>
        <c:axId val="46722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227352"/>
        <c:crosses val="autoZero"/>
        <c:crossBetween val="between"/>
      </c:valAx>
      <c:valAx>
        <c:axId val="467228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449432"/>
        <c:crosses val="max"/>
        <c:crossBetween val="between"/>
      </c:valAx>
      <c:catAx>
        <c:axId val="454449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7228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62.331000000000003</v>
      </c>
      <c r="C4" s="18">
        <v>72.731000000000009</v>
      </c>
      <c r="D4" s="18">
        <v>57.426000000000002</v>
      </c>
      <c r="E4" s="18">
        <v>55.105000000000004</v>
      </c>
      <c r="F4" s="18">
        <v>64.238</v>
      </c>
      <c r="G4" s="18">
        <v>44.262</v>
      </c>
      <c r="H4" s="18">
        <v>70.777999999999992</v>
      </c>
      <c r="I4" s="18">
        <v>45.857999999999997</v>
      </c>
      <c r="J4" s="18">
        <v>58.567</v>
      </c>
      <c r="K4" s="18">
        <v>57.845999999999997</v>
      </c>
      <c r="L4" s="18">
        <v>35.643000000000001</v>
      </c>
      <c r="M4" s="18">
        <v>48.59899999999999</v>
      </c>
      <c r="N4" s="18">
        <v>55.567</v>
      </c>
      <c r="O4" s="18">
        <v>73.616000000000014</v>
      </c>
      <c r="P4" s="18">
        <v>77.684000000000012</v>
      </c>
      <c r="Q4" s="18">
        <v>35.622</v>
      </c>
      <c r="R4" s="18">
        <v>26.254000000000001</v>
      </c>
      <c r="S4" s="18">
        <v>20.872</v>
      </c>
      <c r="T4" s="18">
        <v>48.598000000000006</v>
      </c>
      <c r="U4" s="18">
        <v>36.660000000000004</v>
      </c>
      <c r="V4" s="18">
        <v>27.886000000000003</v>
      </c>
      <c r="W4" s="18">
        <v>61.638000000000005</v>
      </c>
      <c r="X4" s="18">
        <v>68.493999999999986</v>
      </c>
      <c r="Y4" s="18">
        <v>35.374000000000002</v>
      </c>
      <c r="Z4" s="19"/>
      <c r="AA4" s="20">
        <f>SUM(B4:Z4)</f>
        <v>1241.6489999999997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130.47999999999999</v>
      </c>
      <c r="C7" s="28">
        <v>126.1</v>
      </c>
      <c r="D7" s="28">
        <v>120.1</v>
      </c>
      <c r="E7" s="28">
        <v>117.62</v>
      </c>
      <c r="F7" s="28">
        <v>124.9</v>
      </c>
      <c r="G7" s="28">
        <v>128.33000000000001</v>
      </c>
      <c r="H7" s="28">
        <v>105</v>
      </c>
      <c r="I7" s="28">
        <v>87.57</v>
      </c>
      <c r="J7" s="28">
        <v>87.54</v>
      </c>
      <c r="K7" s="28">
        <v>85</v>
      </c>
      <c r="L7" s="28">
        <v>109.01</v>
      </c>
      <c r="M7" s="28">
        <v>141.05000000000001</v>
      </c>
      <c r="N7" s="28">
        <v>84</v>
      </c>
      <c r="O7" s="28">
        <v>84</v>
      </c>
      <c r="P7" s="28">
        <v>84</v>
      </c>
      <c r="Q7" s="28">
        <v>84</v>
      </c>
      <c r="R7" s="28">
        <v>84</v>
      </c>
      <c r="S7" s="28">
        <v>84</v>
      </c>
      <c r="T7" s="28">
        <v>87.55</v>
      </c>
      <c r="U7" s="28">
        <v>87.56</v>
      </c>
      <c r="V7" s="28">
        <v>91.76</v>
      </c>
      <c r="W7" s="28">
        <v>84</v>
      </c>
      <c r="X7" s="28">
        <v>121</v>
      </c>
      <c r="Y7" s="28">
        <v>125.52</v>
      </c>
      <c r="Z7" s="29"/>
      <c r="AA7" s="30">
        <f>IF(SUM(B7:Z7)&lt;&gt;0,AVERAGEIF(B7:Z7,"&lt;&gt;"""),"")</f>
        <v>102.67041666666665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60.897000000000006</v>
      </c>
      <c r="C14" s="57">
        <v>67.876000000000005</v>
      </c>
      <c r="D14" s="57">
        <v>55.055</v>
      </c>
      <c r="E14" s="57">
        <v>49.204999999999998</v>
      </c>
      <c r="F14" s="57">
        <v>64.238</v>
      </c>
      <c r="G14" s="57">
        <v>44.262</v>
      </c>
      <c r="H14" s="57">
        <v>45.878</v>
      </c>
      <c r="I14" s="57">
        <v>45.857999999999997</v>
      </c>
      <c r="J14" s="57">
        <v>58.567</v>
      </c>
      <c r="K14" s="57">
        <v>57.845999999999997</v>
      </c>
      <c r="L14" s="57">
        <v>6.04</v>
      </c>
      <c r="M14" s="57">
        <v>33.399000000000001</v>
      </c>
      <c r="N14" s="57">
        <v>55.389000000000003</v>
      </c>
      <c r="O14" s="57">
        <v>73.219000000000008</v>
      </c>
      <c r="P14" s="57">
        <v>77.27600000000001</v>
      </c>
      <c r="Q14" s="57">
        <v>35.384</v>
      </c>
      <c r="R14" s="57">
        <v>25.986000000000001</v>
      </c>
      <c r="S14" s="57">
        <v>20.587</v>
      </c>
      <c r="T14" s="57">
        <v>48.34</v>
      </c>
      <c r="U14" s="57">
        <v>36.472000000000001</v>
      </c>
      <c r="V14" s="57">
        <v>27.814000000000004</v>
      </c>
      <c r="W14" s="57">
        <v>61.444000000000003</v>
      </c>
      <c r="X14" s="57">
        <v>65.363</v>
      </c>
      <c r="Y14" s="57">
        <v>32.941000000000003</v>
      </c>
      <c r="Z14" s="58"/>
      <c r="AA14" s="59">
        <f t="shared" si="0"/>
        <v>1149.3360000000002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60.897000000000006</v>
      </c>
      <c r="C16" s="62">
        <f t="shared" ref="C16:Z16" si="1">IF(LEN(C$2)&gt;0,SUM(C10:C15),"")</f>
        <v>67.876000000000005</v>
      </c>
      <c r="D16" s="62">
        <f t="shared" si="1"/>
        <v>55.055</v>
      </c>
      <c r="E16" s="62">
        <f t="shared" si="1"/>
        <v>49.204999999999998</v>
      </c>
      <c r="F16" s="62">
        <f t="shared" si="1"/>
        <v>64.238</v>
      </c>
      <c r="G16" s="62">
        <f t="shared" si="1"/>
        <v>44.262</v>
      </c>
      <c r="H16" s="62">
        <f t="shared" si="1"/>
        <v>45.878</v>
      </c>
      <c r="I16" s="62">
        <f t="shared" si="1"/>
        <v>45.857999999999997</v>
      </c>
      <c r="J16" s="62">
        <f t="shared" si="1"/>
        <v>58.567</v>
      </c>
      <c r="K16" s="62">
        <f t="shared" si="1"/>
        <v>57.845999999999997</v>
      </c>
      <c r="L16" s="62">
        <f t="shared" si="1"/>
        <v>6.04</v>
      </c>
      <c r="M16" s="62">
        <f t="shared" si="1"/>
        <v>33.399000000000001</v>
      </c>
      <c r="N16" s="62">
        <f t="shared" si="1"/>
        <v>55.389000000000003</v>
      </c>
      <c r="O16" s="62">
        <f t="shared" si="1"/>
        <v>73.219000000000008</v>
      </c>
      <c r="P16" s="62">
        <f t="shared" si="1"/>
        <v>77.27600000000001</v>
      </c>
      <c r="Q16" s="62">
        <f t="shared" si="1"/>
        <v>35.384</v>
      </c>
      <c r="R16" s="62">
        <f t="shared" si="1"/>
        <v>25.986000000000001</v>
      </c>
      <c r="S16" s="62">
        <f t="shared" si="1"/>
        <v>20.587</v>
      </c>
      <c r="T16" s="62">
        <f t="shared" si="1"/>
        <v>48.34</v>
      </c>
      <c r="U16" s="62">
        <f t="shared" si="1"/>
        <v>36.472000000000001</v>
      </c>
      <c r="V16" s="62">
        <f t="shared" si="1"/>
        <v>27.814000000000004</v>
      </c>
      <c r="W16" s="62">
        <f t="shared" si="1"/>
        <v>61.444000000000003</v>
      </c>
      <c r="X16" s="62">
        <f t="shared" si="1"/>
        <v>65.363</v>
      </c>
      <c r="Y16" s="62">
        <f t="shared" si="1"/>
        <v>32.941000000000003</v>
      </c>
      <c r="Z16" s="63" t="str">
        <f t="shared" si="1"/>
        <v/>
      </c>
      <c r="AA16" s="64">
        <f>SUM(AA10:AA15)</f>
        <v>1149.3360000000002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0.17799999999999999</v>
      </c>
      <c r="O20" s="77">
        <v>0.39700000000000002</v>
      </c>
      <c r="P20" s="77">
        <v>0.40799999999999997</v>
      </c>
      <c r="Q20" s="77">
        <v>0.23799999999999999</v>
      </c>
      <c r="R20" s="77">
        <v>0.26800000000000002</v>
      </c>
      <c r="S20" s="77">
        <v>0.28499999999999998</v>
      </c>
      <c r="T20" s="77">
        <v>0.25800000000000001</v>
      </c>
      <c r="U20" s="77">
        <v>0.188</v>
      </c>
      <c r="V20" s="77">
        <v>7.1999999999999995E-2</v>
      </c>
      <c r="W20" s="77">
        <v>0.19400000000000001</v>
      </c>
      <c r="X20" s="77">
        <v>0.20200000000000001</v>
      </c>
      <c r="Y20" s="77">
        <v>0.25800000000000001</v>
      </c>
      <c r="Z20" s="78"/>
      <c r="AA20" s="79">
        <f t="shared" si="2"/>
        <v>2.9460000000000002</v>
      </c>
    </row>
    <row r="21" spans="1:27" ht="24.95" customHeight="1" x14ac:dyDescent="0.2">
      <c r="A21" s="75" t="s">
        <v>16</v>
      </c>
      <c r="B21" s="80">
        <v>1.4339999999999999</v>
      </c>
      <c r="C21" s="81">
        <v>4.8550000000000004</v>
      </c>
      <c r="D21" s="81">
        <v>2.371</v>
      </c>
      <c r="E21" s="81"/>
      <c r="F21" s="81"/>
      <c r="G21" s="81"/>
      <c r="H21" s="81"/>
      <c r="I21" s="81"/>
      <c r="J21" s="81"/>
      <c r="K21" s="81"/>
      <c r="L21" s="81">
        <v>29.603000000000002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2.9289999999999998</v>
      </c>
      <c r="Y21" s="81">
        <v>2.1749999999999998</v>
      </c>
      <c r="Z21" s="78"/>
      <c r="AA21" s="79">
        <f t="shared" si="2"/>
        <v>43.367000000000004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1.4339999999999999</v>
      </c>
      <c r="C25" s="88">
        <f t="shared" ref="C25:Z25" si="3">IF(LEN(C$2)&gt;0,SUM(C19:C24),"")</f>
        <v>4.8550000000000004</v>
      </c>
      <c r="D25" s="88">
        <f t="shared" si="3"/>
        <v>2.371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29.603000000000002</v>
      </c>
      <c r="M25" s="88">
        <f t="shared" si="3"/>
        <v>0</v>
      </c>
      <c r="N25" s="88">
        <f t="shared" si="3"/>
        <v>0.17799999999999999</v>
      </c>
      <c r="O25" s="88">
        <f t="shared" si="3"/>
        <v>0.39700000000000002</v>
      </c>
      <c r="P25" s="88">
        <f t="shared" si="3"/>
        <v>0.40799999999999997</v>
      </c>
      <c r="Q25" s="88">
        <f t="shared" si="3"/>
        <v>0.23799999999999999</v>
      </c>
      <c r="R25" s="88">
        <f t="shared" si="3"/>
        <v>0.26800000000000002</v>
      </c>
      <c r="S25" s="88">
        <f t="shared" si="3"/>
        <v>0.28499999999999998</v>
      </c>
      <c r="T25" s="88">
        <f t="shared" si="3"/>
        <v>0.25800000000000001</v>
      </c>
      <c r="U25" s="88">
        <f t="shared" si="3"/>
        <v>0.188</v>
      </c>
      <c r="V25" s="88">
        <f t="shared" si="3"/>
        <v>7.1999999999999995E-2</v>
      </c>
      <c r="W25" s="88">
        <f t="shared" si="3"/>
        <v>0.19400000000000001</v>
      </c>
      <c r="X25" s="88">
        <f t="shared" si="3"/>
        <v>3.1309999999999998</v>
      </c>
      <c r="Y25" s="88">
        <f t="shared" si="3"/>
        <v>2.4329999999999998</v>
      </c>
      <c r="Z25" s="89" t="str">
        <f t="shared" si="3"/>
        <v/>
      </c>
      <c r="AA25" s="90">
        <f>SUM(AA19:AA24)</f>
        <v>46.313000000000002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62.331000000000003</v>
      </c>
      <c r="C29" s="77">
        <v>72.730999999999995</v>
      </c>
      <c r="D29" s="77">
        <v>57.426000000000002</v>
      </c>
      <c r="E29" s="77">
        <v>49.204999999999998</v>
      </c>
      <c r="F29" s="77">
        <v>64.238</v>
      </c>
      <c r="G29" s="77">
        <v>44.262</v>
      </c>
      <c r="H29" s="77">
        <v>45.878</v>
      </c>
      <c r="I29" s="77">
        <v>45.857999999999997</v>
      </c>
      <c r="J29" s="77">
        <v>58.567</v>
      </c>
      <c r="K29" s="77">
        <v>57.845999999999997</v>
      </c>
      <c r="L29" s="77">
        <v>35.643000000000001</v>
      </c>
      <c r="M29" s="77">
        <v>33.399000000000001</v>
      </c>
      <c r="N29" s="77">
        <v>55.567</v>
      </c>
      <c r="O29" s="77">
        <v>73.616</v>
      </c>
      <c r="P29" s="77">
        <v>77.683999999999997</v>
      </c>
      <c r="Q29" s="77">
        <v>35.622</v>
      </c>
      <c r="R29" s="77">
        <v>26.254000000000001</v>
      </c>
      <c r="S29" s="77">
        <v>20.872</v>
      </c>
      <c r="T29" s="77">
        <v>48.597999999999999</v>
      </c>
      <c r="U29" s="77">
        <v>36.659999999999997</v>
      </c>
      <c r="V29" s="77">
        <v>27.885999999999999</v>
      </c>
      <c r="W29" s="77">
        <v>61.637999999999998</v>
      </c>
      <c r="X29" s="77">
        <v>68.494</v>
      </c>
      <c r="Y29" s="77">
        <v>35.374000000000002</v>
      </c>
      <c r="Z29" s="78"/>
      <c r="AA29" s="79">
        <f>SUM(B29:Z29)</f>
        <v>1195.6489999999997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62.331000000000003</v>
      </c>
      <c r="C31" s="62">
        <f t="shared" ref="C31:Z31" si="4">IF(LEN(C$2)&gt;0,SUM(C28:C30),"")</f>
        <v>72.730999999999995</v>
      </c>
      <c r="D31" s="62">
        <f t="shared" si="4"/>
        <v>57.426000000000002</v>
      </c>
      <c r="E31" s="62">
        <f t="shared" si="4"/>
        <v>49.204999999999998</v>
      </c>
      <c r="F31" s="62">
        <f t="shared" si="4"/>
        <v>64.238</v>
      </c>
      <c r="G31" s="62">
        <f t="shared" si="4"/>
        <v>44.262</v>
      </c>
      <c r="H31" s="62">
        <f t="shared" si="4"/>
        <v>45.878</v>
      </c>
      <c r="I31" s="62">
        <f t="shared" si="4"/>
        <v>45.857999999999997</v>
      </c>
      <c r="J31" s="62">
        <f t="shared" si="4"/>
        <v>58.567</v>
      </c>
      <c r="K31" s="62">
        <f t="shared" si="4"/>
        <v>57.845999999999997</v>
      </c>
      <c r="L31" s="62">
        <f t="shared" si="4"/>
        <v>35.643000000000001</v>
      </c>
      <c r="M31" s="62">
        <f t="shared" si="4"/>
        <v>33.399000000000001</v>
      </c>
      <c r="N31" s="62">
        <f t="shared" si="4"/>
        <v>55.567</v>
      </c>
      <c r="O31" s="62">
        <f t="shared" si="4"/>
        <v>73.616</v>
      </c>
      <c r="P31" s="62">
        <f t="shared" si="4"/>
        <v>77.683999999999997</v>
      </c>
      <c r="Q31" s="62">
        <f t="shared" si="4"/>
        <v>35.622</v>
      </c>
      <c r="R31" s="62">
        <f t="shared" si="4"/>
        <v>26.254000000000001</v>
      </c>
      <c r="S31" s="62">
        <f t="shared" si="4"/>
        <v>20.872</v>
      </c>
      <c r="T31" s="62">
        <f t="shared" si="4"/>
        <v>48.597999999999999</v>
      </c>
      <c r="U31" s="62">
        <f t="shared" si="4"/>
        <v>36.659999999999997</v>
      </c>
      <c r="V31" s="62">
        <f t="shared" si="4"/>
        <v>27.885999999999999</v>
      </c>
      <c r="W31" s="62">
        <f t="shared" si="4"/>
        <v>61.637999999999998</v>
      </c>
      <c r="X31" s="62">
        <f t="shared" si="4"/>
        <v>68.494</v>
      </c>
      <c r="Y31" s="62">
        <f t="shared" si="4"/>
        <v>35.374000000000002</v>
      </c>
      <c r="Z31" s="63" t="str">
        <f t="shared" si="4"/>
        <v/>
      </c>
      <c r="AA31" s="64">
        <f>SUM(AA28:AA30)</f>
        <v>1195.6489999999997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5.9</v>
      </c>
      <c r="F38" s="99"/>
      <c r="G38" s="99"/>
      <c r="H38" s="99">
        <v>24.9</v>
      </c>
      <c r="I38" s="99"/>
      <c r="J38" s="99"/>
      <c r="K38" s="99"/>
      <c r="L38" s="99"/>
      <c r="M38" s="99">
        <v>15.2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5.9</v>
      </c>
      <c r="F39" s="88">
        <f t="shared" si="6"/>
        <v>0</v>
      </c>
      <c r="G39" s="88">
        <f t="shared" si="6"/>
        <v>0</v>
      </c>
      <c r="H39" s="88">
        <f t="shared" si="6"/>
        <v>24.9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15.2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5.9</v>
      </c>
      <c r="F46" s="99"/>
      <c r="G46" s="99"/>
      <c r="H46" s="99">
        <v>24.9</v>
      </c>
      <c r="I46" s="99"/>
      <c r="J46" s="99"/>
      <c r="K46" s="99"/>
      <c r="L46" s="99"/>
      <c r="M46" s="99">
        <v>15.2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5.9</v>
      </c>
      <c r="F48" s="88">
        <f t="shared" si="8"/>
        <v>0</v>
      </c>
      <c r="G48" s="88">
        <f t="shared" si="8"/>
        <v>0</v>
      </c>
      <c r="H48" s="88">
        <f t="shared" si="8"/>
        <v>24.9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15.2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62.331000000000003</v>
      </c>
      <c r="C51" s="88">
        <f t="shared" si="10"/>
        <v>72.731000000000009</v>
      </c>
      <c r="D51" s="88">
        <f t="shared" si="10"/>
        <v>57.426000000000002</v>
      </c>
      <c r="E51" s="88">
        <f t="shared" si="10"/>
        <v>55.104999999999997</v>
      </c>
      <c r="F51" s="88">
        <f t="shared" si="10"/>
        <v>64.238</v>
      </c>
      <c r="G51" s="88">
        <f t="shared" si="10"/>
        <v>44.262</v>
      </c>
      <c r="H51" s="88">
        <f t="shared" si="10"/>
        <v>70.777999999999992</v>
      </c>
      <c r="I51" s="88">
        <f t="shared" si="10"/>
        <v>45.857999999999997</v>
      </c>
      <c r="J51" s="88">
        <f t="shared" si="10"/>
        <v>58.567</v>
      </c>
      <c r="K51" s="88">
        <f t="shared" si="10"/>
        <v>57.845999999999997</v>
      </c>
      <c r="L51" s="88">
        <f t="shared" si="10"/>
        <v>35.643000000000001</v>
      </c>
      <c r="M51" s="88">
        <f t="shared" si="10"/>
        <v>48.599000000000004</v>
      </c>
      <c r="N51" s="88">
        <f t="shared" si="10"/>
        <v>55.567</v>
      </c>
      <c r="O51" s="88">
        <f t="shared" si="10"/>
        <v>73.616000000000014</v>
      </c>
      <c r="P51" s="88">
        <f t="shared" si="10"/>
        <v>77.684000000000012</v>
      </c>
      <c r="Q51" s="88">
        <f t="shared" si="10"/>
        <v>35.622</v>
      </c>
      <c r="R51" s="88">
        <f t="shared" si="10"/>
        <v>26.254000000000001</v>
      </c>
      <c r="S51" s="88">
        <f t="shared" si="10"/>
        <v>20.872</v>
      </c>
      <c r="T51" s="88">
        <f t="shared" si="10"/>
        <v>48.598000000000006</v>
      </c>
      <c r="U51" s="88">
        <f t="shared" si="10"/>
        <v>36.660000000000004</v>
      </c>
      <c r="V51" s="88">
        <f t="shared" si="10"/>
        <v>27.886000000000003</v>
      </c>
      <c r="W51" s="88">
        <f t="shared" si="10"/>
        <v>61.638000000000005</v>
      </c>
      <c r="X51" s="88">
        <f t="shared" si="10"/>
        <v>68.494</v>
      </c>
      <c r="Y51" s="88">
        <f t="shared" si="10"/>
        <v>35.374000000000002</v>
      </c>
      <c r="Z51" s="89" t="str">
        <f t="shared" si="10"/>
        <v/>
      </c>
      <c r="AA51" s="104">
        <f>SUM(B51:Z51)</f>
        <v>1241.6489999999997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62.305</v>
      </c>
      <c r="C4" s="18">
        <v>72.700999999999993</v>
      </c>
      <c r="D4" s="18">
        <v>57.429000000000009</v>
      </c>
      <c r="E4" s="18">
        <v>55.147999999999996</v>
      </c>
      <c r="F4" s="18">
        <v>64.244</v>
      </c>
      <c r="G4" s="18">
        <v>44.277000000000001</v>
      </c>
      <c r="H4" s="18">
        <v>70.781000000000006</v>
      </c>
      <c r="I4" s="18">
        <v>45.857999999999997</v>
      </c>
      <c r="J4" s="18">
        <v>58.567</v>
      </c>
      <c r="K4" s="18">
        <v>57.846000000000004</v>
      </c>
      <c r="L4" s="18">
        <v>35.643000000000001</v>
      </c>
      <c r="M4" s="18">
        <v>48.574999999999996</v>
      </c>
      <c r="N4" s="18">
        <v>55.566999999999993</v>
      </c>
      <c r="O4" s="18">
        <v>73.615999999999985</v>
      </c>
      <c r="P4" s="18">
        <v>77.683999999999997</v>
      </c>
      <c r="Q4" s="18">
        <v>35.622</v>
      </c>
      <c r="R4" s="18">
        <v>26.253999999999998</v>
      </c>
      <c r="S4" s="18">
        <v>20.872</v>
      </c>
      <c r="T4" s="18">
        <v>48.597999999999999</v>
      </c>
      <c r="U4" s="18">
        <v>36.659999999999997</v>
      </c>
      <c r="V4" s="18">
        <v>27.886000000000003</v>
      </c>
      <c r="W4" s="18">
        <v>61.637999999999998</v>
      </c>
      <c r="X4" s="18">
        <v>68.494000000000014</v>
      </c>
      <c r="Y4" s="18">
        <v>35.373999999999995</v>
      </c>
      <c r="Z4" s="19"/>
      <c r="AA4" s="20">
        <f>SUM(B4:Z4)</f>
        <v>1241.6389999999997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130.47999999999999</v>
      </c>
      <c r="C7" s="28">
        <v>126.1</v>
      </c>
      <c r="D7" s="28">
        <v>120.1</v>
      </c>
      <c r="E7" s="28">
        <v>117.62</v>
      </c>
      <c r="F7" s="28">
        <v>124.9</v>
      </c>
      <c r="G7" s="28">
        <v>128.33000000000001</v>
      </c>
      <c r="H7" s="28">
        <v>105</v>
      </c>
      <c r="I7" s="28">
        <v>87.57</v>
      </c>
      <c r="J7" s="28">
        <v>87.54</v>
      </c>
      <c r="K7" s="28">
        <v>85</v>
      </c>
      <c r="L7" s="28">
        <v>109.01</v>
      </c>
      <c r="M7" s="28">
        <v>141.05000000000001</v>
      </c>
      <c r="N7" s="28">
        <v>84</v>
      </c>
      <c r="O7" s="28">
        <v>84</v>
      </c>
      <c r="P7" s="28">
        <v>84</v>
      </c>
      <c r="Q7" s="28">
        <v>84</v>
      </c>
      <c r="R7" s="28">
        <v>84</v>
      </c>
      <c r="S7" s="28">
        <v>84</v>
      </c>
      <c r="T7" s="28">
        <v>87.55</v>
      </c>
      <c r="U7" s="28">
        <v>87.56</v>
      </c>
      <c r="V7" s="28">
        <v>91.76</v>
      </c>
      <c r="W7" s="28">
        <v>84</v>
      </c>
      <c r="X7" s="28">
        <v>121</v>
      </c>
      <c r="Y7" s="28">
        <v>125.52</v>
      </c>
      <c r="Z7" s="29"/>
      <c r="AA7" s="30">
        <f>IF(SUM(B7:Z7)&lt;&gt;0,AVERAGEIF(B7:Z7,"&lt;&gt;"""),"")</f>
        <v>102.67041666666665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8.2949999999999999</v>
      </c>
      <c r="J12" s="52">
        <v>20.908999999999999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11.276</v>
      </c>
      <c r="U12" s="52">
        <v>9.1980000000000004</v>
      </c>
      <c r="V12" s="52"/>
      <c r="W12" s="52">
        <v>14.241</v>
      </c>
      <c r="X12" s="52"/>
      <c r="Y12" s="52"/>
      <c r="Z12" s="53"/>
      <c r="AA12" s="54">
        <f t="shared" si="0"/>
        <v>63.919000000000004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4.4309999999999992</v>
      </c>
      <c r="L14" s="57"/>
      <c r="M14" s="57"/>
      <c r="N14" s="57">
        <v>6.6320000000000006</v>
      </c>
      <c r="O14" s="57">
        <v>5.1690000000000005</v>
      </c>
      <c r="P14" s="57">
        <v>3.9809999999999999</v>
      </c>
      <c r="Q14" s="57">
        <v>4.2379999999999995</v>
      </c>
      <c r="R14" s="57">
        <v>2.8200000000000003</v>
      </c>
      <c r="S14" s="57">
        <v>3.9489999999999998</v>
      </c>
      <c r="T14" s="57"/>
      <c r="U14" s="57"/>
      <c r="V14" s="57"/>
      <c r="W14" s="57">
        <v>2.4329999999999998</v>
      </c>
      <c r="X14" s="57"/>
      <c r="Y14" s="57"/>
      <c r="Z14" s="58"/>
      <c r="AA14" s="59">
        <f t="shared" si="0"/>
        <v>33.652999999999999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8.2949999999999999</v>
      </c>
      <c r="J16" s="62">
        <f t="shared" si="1"/>
        <v>20.908999999999999</v>
      </c>
      <c r="K16" s="62">
        <f t="shared" si="1"/>
        <v>4.4309999999999992</v>
      </c>
      <c r="L16" s="62">
        <f t="shared" si="1"/>
        <v>0</v>
      </c>
      <c r="M16" s="62">
        <f t="shared" si="1"/>
        <v>0</v>
      </c>
      <c r="N16" s="62">
        <f t="shared" si="1"/>
        <v>6.6320000000000006</v>
      </c>
      <c r="O16" s="62">
        <f t="shared" si="1"/>
        <v>5.1690000000000005</v>
      </c>
      <c r="P16" s="62">
        <f t="shared" si="1"/>
        <v>3.9809999999999999</v>
      </c>
      <c r="Q16" s="62">
        <f t="shared" si="1"/>
        <v>4.2379999999999995</v>
      </c>
      <c r="R16" s="62">
        <f t="shared" si="1"/>
        <v>2.8200000000000003</v>
      </c>
      <c r="S16" s="62">
        <f t="shared" si="1"/>
        <v>3.9489999999999998</v>
      </c>
      <c r="T16" s="62">
        <f t="shared" si="1"/>
        <v>11.276</v>
      </c>
      <c r="U16" s="62">
        <f t="shared" si="1"/>
        <v>9.1980000000000004</v>
      </c>
      <c r="V16" s="62">
        <f t="shared" si="1"/>
        <v>0</v>
      </c>
      <c r="W16" s="62">
        <f t="shared" si="1"/>
        <v>16.673999999999999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97.572000000000003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16.400000000000002</v>
      </c>
    </row>
    <row r="20" spans="1:27" ht="24.95" customHeight="1" x14ac:dyDescent="0.2">
      <c r="A20" s="75" t="s">
        <v>15</v>
      </c>
      <c r="B20" s="76">
        <v>10.749000000000001</v>
      </c>
      <c r="C20" s="77">
        <v>5.8319999999999999</v>
      </c>
      <c r="D20" s="77">
        <v>19.126999999999999</v>
      </c>
      <c r="E20" s="77">
        <v>19.426000000000002</v>
      </c>
      <c r="F20" s="77">
        <v>8.4209999999999994</v>
      </c>
      <c r="G20" s="77">
        <v>13.836</v>
      </c>
      <c r="H20" s="77">
        <v>49.273000000000003</v>
      </c>
      <c r="I20" s="77">
        <v>19.645</v>
      </c>
      <c r="J20" s="77">
        <v>21.954000000000001</v>
      </c>
      <c r="K20" s="77">
        <v>18.272000000000002</v>
      </c>
      <c r="L20" s="77">
        <v>8.8640000000000008</v>
      </c>
      <c r="M20" s="77">
        <v>8.74</v>
      </c>
      <c r="N20" s="77">
        <v>4.7169999999999996</v>
      </c>
      <c r="O20" s="77">
        <v>6.26</v>
      </c>
      <c r="P20" s="77">
        <v>6.2560000000000002</v>
      </c>
      <c r="Q20" s="77">
        <v>2.7429999999999999</v>
      </c>
      <c r="R20" s="77">
        <v>2.8260000000000001</v>
      </c>
      <c r="S20" s="77">
        <v>0.2</v>
      </c>
      <c r="T20" s="77">
        <v>13.101000000000001</v>
      </c>
      <c r="U20" s="77">
        <v>12.996</v>
      </c>
      <c r="V20" s="77">
        <v>12.987</v>
      </c>
      <c r="W20" s="77">
        <v>16.18</v>
      </c>
      <c r="X20" s="77">
        <v>28.614999999999998</v>
      </c>
      <c r="Y20" s="77">
        <v>14.594999999999999</v>
      </c>
      <c r="Z20" s="78"/>
      <c r="AA20" s="79">
        <f t="shared" si="2"/>
        <v>325.61500000000001</v>
      </c>
    </row>
    <row r="21" spans="1:27" ht="24.95" customHeight="1" x14ac:dyDescent="0.2">
      <c r="A21" s="75" t="s">
        <v>16</v>
      </c>
      <c r="B21" s="80">
        <v>40.756</v>
      </c>
      <c r="C21" s="81">
        <v>36.369</v>
      </c>
      <c r="D21" s="81">
        <v>27.501999999999995</v>
      </c>
      <c r="E21" s="81">
        <v>34.921999999999997</v>
      </c>
      <c r="F21" s="81">
        <v>27.623000000000001</v>
      </c>
      <c r="G21" s="81">
        <v>19.241</v>
      </c>
      <c r="H21" s="81">
        <v>20.707999999999998</v>
      </c>
      <c r="I21" s="81">
        <v>17.117999999999999</v>
      </c>
      <c r="J21" s="81">
        <v>14.904</v>
      </c>
      <c r="K21" s="81">
        <v>34.342999999999996</v>
      </c>
      <c r="L21" s="81">
        <v>24.879000000000001</v>
      </c>
      <c r="M21" s="81">
        <v>37.934999999999995</v>
      </c>
      <c r="N21" s="81">
        <v>42.317999999999998</v>
      </c>
      <c r="O21" s="81">
        <v>60.286999999999992</v>
      </c>
      <c r="P21" s="81">
        <v>66.647000000000006</v>
      </c>
      <c r="Q21" s="81">
        <v>27.841000000000001</v>
      </c>
      <c r="R21" s="81">
        <v>20.607999999999997</v>
      </c>
      <c r="S21" s="81">
        <v>16.722999999999999</v>
      </c>
      <c r="T21" s="81">
        <v>24.221</v>
      </c>
      <c r="U21" s="81">
        <v>14.466000000000001</v>
      </c>
      <c r="V21" s="81">
        <v>14.899000000000001</v>
      </c>
      <c r="W21" s="81">
        <v>28.783999999999995</v>
      </c>
      <c r="X21" s="81">
        <v>39.879000000000005</v>
      </c>
      <c r="Y21" s="81">
        <v>20.778999999999996</v>
      </c>
      <c r="Z21" s="78"/>
      <c r="AA21" s="79">
        <f t="shared" si="2"/>
        <v>713.75199999999984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51.505000000000003</v>
      </c>
      <c r="C25" s="88">
        <f t="shared" si="3"/>
        <v>43.000999999999998</v>
      </c>
      <c r="D25" s="88">
        <f t="shared" si="3"/>
        <v>47.428999999999995</v>
      </c>
      <c r="E25" s="88">
        <f t="shared" si="3"/>
        <v>55.147999999999996</v>
      </c>
      <c r="F25" s="88">
        <f t="shared" si="3"/>
        <v>36.844000000000001</v>
      </c>
      <c r="G25" s="88">
        <f t="shared" si="3"/>
        <v>33.877000000000002</v>
      </c>
      <c r="H25" s="88">
        <f t="shared" si="3"/>
        <v>70.781000000000006</v>
      </c>
      <c r="I25" s="88">
        <f t="shared" si="3"/>
        <v>37.563000000000002</v>
      </c>
      <c r="J25" s="88">
        <f t="shared" si="3"/>
        <v>37.658000000000001</v>
      </c>
      <c r="K25" s="88">
        <f t="shared" si="3"/>
        <v>53.414999999999999</v>
      </c>
      <c r="L25" s="88">
        <f t="shared" si="3"/>
        <v>35.643000000000001</v>
      </c>
      <c r="M25" s="88">
        <f t="shared" si="3"/>
        <v>48.574999999999996</v>
      </c>
      <c r="N25" s="88">
        <f t="shared" si="3"/>
        <v>48.934999999999995</v>
      </c>
      <c r="O25" s="88">
        <f t="shared" si="3"/>
        <v>68.446999999999989</v>
      </c>
      <c r="P25" s="88">
        <f t="shared" si="3"/>
        <v>73.703000000000003</v>
      </c>
      <c r="Q25" s="88">
        <f t="shared" si="3"/>
        <v>31.384</v>
      </c>
      <c r="R25" s="88">
        <f t="shared" si="3"/>
        <v>23.433999999999997</v>
      </c>
      <c r="S25" s="88">
        <f t="shared" si="3"/>
        <v>16.922999999999998</v>
      </c>
      <c r="T25" s="88">
        <f t="shared" si="3"/>
        <v>37.322000000000003</v>
      </c>
      <c r="U25" s="88">
        <f t="shared" si="3"/>
        <v>27.462000000000003</v>
      </c>
      <c r="V25" s="88">
        <f t="shared" si="3"/>
        <v>27.886000000000003</v>
      </c>
      <c r="W25" s="88">
        <f t="shared" si="3"/>
        <v>44.963999999999999</v>
      </c>
      <c r="X25" s="88">
        <f t="shared" si="3"/>
        <v>68.494</v>
      </c>
      <c r="Y25" s="88">
        <f t="shared" si="3"/>
        <v>35.373999999999995</v>
      </c>
      <c r="Z25" s="89">
        <f t="shared" si="3"/>
        <v>0</v>
      </c>
      <c r="AA25" s="90">
        <f t="shared" si="3"/>
        <v>1055.7669999999998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51.505000000000003</v>
      </c>
      <c r="C29" s="77">
        <v>43.000999999999998</v>
      </c>
      <c r="D29" s="77">
        <v>47.429000000000002</v>
      </c>
      <c r="E29" s="77">
        <v>55.148000000000003</v>
      </c>
      <c r="F29" s="77">
        <v>36.844000000000001</v>
      </c>
      <c r="G29" s="77">
        <v>33.877000000000002</v>
      </c>
      <c r="H29" s="77">
        <v>70.781000000000006</v>
      </c>
      <c r="I29" s="77">
        <v>45.857999999999997</v>
      </c>
      <c r="J29" s="77">
        <v>58.567</v>
      </c>
      <c r="K29" s="77">
        <v>57.845999999999997</v>
      </c>
      <c r="L29" s="77">
        <v>35.643000000000001</v>
      </c>
      <c r="M29" s="77">
        <v>48.575000000000003</v>
      </c>
      <c r="N29" s="77">
        <v>55.567</v>
      </c>
      <c r="O29" s="77">
        <v>73.616</v>
      </c>
      <c r="P29" s="77">
        <v>77.683999999999997</v>
      </c>
      <c r="Q29" s="77">
        <v>35.622</v>
      </c>
      <c r="R29" s="77">
        <v>26.254000000000001</v>
      </c>
      <c r="S29" s="77">
        <v>20.872</v>
      </c>
      <c r="T29" s="77">
        <v>48.597999999999999</v>
      </c>
      <c r="U29" s="77">
        <v>36.659999999999997</v>
      </c>
      <c r="V29" s="77">
        <v>27.885999999999999</v>
      </c>
      <c r="W29" s="77">
        <v>61.637999999999998</v>
      </c>
      <c r="X29" s="77">
        <v>68.494</v>
      </c>
      <c r="Y29" s="77">
        <v>35.374000000000002</v>
      </c>
      <c r="Z29" s="78"/>
      <c r="AA29" s="79">
        <f>SUM(B29:Z29)</f>
        <v>1153.3389999999997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51.505000000000003</v>
      </c>
      <c r="C31" s="62">
        <f t="shared" si="4"/>
        <v>43.000999999999998</v>
      </c>
      <c r="D31" s="62">
        <f t="shared" si="4"/>
        <v>47.429000000000002</v>
      </c>
      <c r="E31" s="62">
        <f t="shared" si="4"/>
        <v>55.148000000000003</v>
      </c>
      <c r="F31" s="62">
        <f t="shared" si="4"/>
        <v>36.844000000000001</v>
      </c>
      <c r="G31" s="62">
        <f t="shared" si="4"/>
        <v>33.877000000000002</v>
      </c>
      <c r="H31" s="62">
        <f t="shared" si="4"/>
        <v>70.781000000000006</v>
      </c>
      <c r="I31" s="62">
        <f t="shared" si="4"/>
        <v>45.857999999999997</v>
      </c>
      <c r="J31" s="62">
        <f t="shared" si="4"/>
        <v>58.567</v>
      </c>
      <c r="K31" s="62">
        <f t="shared" si="4"/>
        <v>57.845999999999997</v>
      </c>
      <c r="L31" s="62">
        <f t="shared" si="4"/>
        <v>35.643000000000001</v>
      </c>
      <c r="M31" s="62">
        <f t="shared" si="4"/>
        <v>48.575000000000003</v>
      </c>
      <c r="N31" s="62">
        <f t="shared" si="4"/>
        <v>55.567</v>
      </c>
      <c r="O31" s="62">
        <f t="shared" si="4"/>
        <v>73.616</v>
      </c>
      <c r="P31" s="62">
        <f t="shared" si="4"/>
        <v>77.683999999999997</v>
      </c>
      <c r="Q31" s="62">
        <f t="shared" si="4"/>
        <v>35.622</v>
      </c>
      <c r="R31" s="62">
        <f t="shared" si="4"/>
        <v>26.254000000000001</v>
      </c>
      <c r="S31" s="62">
        <f t="shared" si="4"/>
        <v>20.872</v>
      </c>
      <c r="T31" s="62">
        <f t="shared" si="4"/>
        <v>48.597999999999999</v>
      </c>
      <c r="U31" s="62">
        <f t="shared" si="4"/>
        <v>36.659999999999997</v>
      </c>
      <c r="V31" s="62">
        <f t="shared" si="4"/>
        <v>27.885999999999999</v>
      </c>
      <c r="W31" s="62">
        <f t="shared" si="4"/>
        <v>61.637999999999998</v>
      </c>
      <c r="X31" s="62">
        <f t="shared" si="4"/>
        <v>68.494</v>
      </c>
      <c r="Y31" s="62">
        <f t="shared" si="4"/>
        <v>35.374000000000002</v>
      </c>
      <c r="Z31" s="63">
        <f t="shared" si="4"/>
        <v>0</v>
      </c>
      <c r="AA31" s="64">
        <f t="shared" si="4"/>
        <v>1153.3389999999997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10.8</v>
      </c>
      <c r="C38" s="99">
        <v>29.7</v>
      </c>
      <c r="D38" s="99">
        <v>10</v>
      </c>
      <c r="E38" s="99"/>
      <c r="F38" s="99">
        <v>27.4</v>
      </c>
      <c r="G38" s="99">
        <v>10.4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10.8</v>
      </c>
      <c r="C39" s="88">
        <f t="shared" si="6"/>
        <v>29.7</v>
      </c>
      <c r="D39" s="88">
        <f t="shared" si="6"/>
        <v>10</v>
      </c>
      <c r="E39" s="88">
        <f t="shared" si="6"/>
        <v>0</v>
      </c>
      <c r="F39" s="88">
        <f t="shared" si="6"/>
        <v>27.4</v>
      </c>
      <c r="G39" s="88">
        <f t="shared" si="6"/>
        <v>10.4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88.300000000000011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10.8</v>
      </c>
      <c r="C46" s="99">
        <v>29.7</v>
      </c>
      <c r="D46" s="99">
        <v>10</v>
      </c>
      <c r="E46" s="99"/>
      <c r="F46" s="99">
        <v>27.4</v>
      </c>
      <c r="G46" s="99">
        <v>10.4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88.300000000000011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10.8</v>
      </c>
      <c r="C48" s="88">
        <f t="shared" ref="C48:Z48" si="8">SUM(C42:C47)</f>
        <v>29.7</v>
      </c>
      <c r="D48" s="88">
        <f t="shared" si="8"/>
        <v>10</v>
      </c>
      <c r="E48" s="88">
        <f t="shared" si="8"/>
        <v>0</v>
      </c>
      <c r="F48" s="88">
        <f t="shared" si="8"/>
        <v>27.4</v>
      </c>
      <c r="G48" s="88">
        <f t="shared" si="8"/>
        <v>10.4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88.300000000000011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62.305000000000007</v>
      </c>
      <c r="C51" s="88">
        <f t="shared" si="10"/>
        <v>72.700999999999993</v>
      </c>
      <c r="D51" s="88">
        <f t="shared" si="10"/>
        <v>57.428999999999995</v>
      </c>
      <c r="E51" s="88">
        <f t="shared" si="10"/>
        <v>55.147999999999996</v>
      </c>
      <c r="F51" s="88">
        <f t="shared" si="10"/>
        <v>64.244</v>
      </c>
      <c r="G51" s="88">
        <f t="shared" si="10"/>
        <v>44.277000000000001</v>
      </c>
      <c r="H51" s="88">
        <f t="shared" si="10"/>
        <v>70.781000000000006</v>
      </c>
      <c r="I51" s="88">
        <f t="shared" si="10"/>
        <v>45.858000000000004</v>
      </c>
      <c r="J51" s="88">
        <f t="shared" si="10"/>
        <v>58.567</v>
      </c>
      <c r="K51" s="88">
        <f t="shared" si="10"/>
        <v>57.845999999999997</v>
      </c>
      <c r="L51" s="88">
        <f t="shared" si="10"/>
        <v>35.643000000000001</v>
      </c>
      <c r="M51" s="88">
        <f t="shared" si="10"/>
        <v>48.574999999999996</v>
      </c>
      <c r="N51" s="88">
        <f t="shared" si="10"/>
        <v>55.566999999999993</v>
      </c>
      <c r="O51" s="88">
        <f t="shared" si="10"/>
        <v>73.615999999999985</v>
      </c>
      <c r="P51" s="88">
        <f t="shared" si="10"/>
        <v>77.683999999999997</v>
      </c>
      <c r="Q51" s="88">
        <f t="shared" si="10"/>
        <v>35.622</v>
      </c>
      <c r="R51" s="88">
        <f t="shared" si="10"/>
        <v>26.253999999999998</v>
      </c>
      <c r="S51" s="88">
        <f t="shared" si="10"/>
        <v>20.872</v>
      </c>
      <c r="T51" s="88">
        <f t="shared" si="10"/>
        <v>48.597999999999999</v>
      </c>
      <c r="U51" s="88">
        <f t="shared" si="10"/>
        <v>36.660000000000004</v>
      </c>
      <c r="V51" s="88">
        <f t="shared" si="10"/>
        <v>27.886000000000003</v>
      </c>
      <c r="W51" s="88">
        <f t="shared" si="10"/>
        <v>61.637999999999998</v>
      </c>
      <c r="X51" s="88">
        <f t="shared" si="10"/>
        <v>68.494</v>
      </c>
      <c r="Y51" s="88">
        <f t="shared" si="10"/>
        <v>35.373999999999995</v>
      </c>
      <c r="Z51" s="89">
        <f t="shared" si="10"/>
        <v>0</v>
      </c>
      <c r="AA51" s="104">
        <f>SUM(B51:Z51)</f>
        <v>1241.6389999999997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</v>
      </c>
      <c r="C4" s="18">
        <v>29.7</v>
      </c>
      <c r="D4" s="18">
        <v>10</v>
      </c>
      <c r="E4" s="18">
        <v>-5.9</v>
      </c>
      <c r="F4" s="18">
        <v>27.4</v>
      </c>
      <c r="G4" s="18">
        <v>10.4</v>
      </c>
      <c r="H4" s="18">
        <v>-24.9</v>
      </c>
      <c r="I4" s="18"/>
      <c r="J4" s="18"/>
      <c r="K4" s="18"/>
      <c r="L4" s="18"/>
      <c r="M4" s="18">
        <v>-15.2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42.300000000000011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130.47999999999999</v>
      </c>
      <c r="C7" s="117">
        <v>126.1</v>
      </c>
      <c r="D7" s="117">
        <v>120.1</v>
      </c>
      <c r="E7" s="117">
        <v>117.62</v>
      </c>
      <c r="F7" s="117">
        <v>124.9</v>
      </c>
      <c r="G7" s="117">
        <v>128.33000000000001</v>
      </c>
      <c r="H7" s="117">
        <v>105</v>
      </c>
      <c r="I7" s="117">
        <v>87.57</v>
      </c>
      <c r="J7" s="117">
        <v>87.54</v>
      </c>
      <c r="K7" s="117">
        <v>85</v>
      </c>
      <c r="L7" s="117">
        <v>109.01</v>
      </c>
      <c r="M7" s="117">
        <v>141.05000000000001</v>
      </c>
      <c r="N7" s="117">
        <v>84</v>
      </c>
      <c r="O7" s="117">
        <v>84</v>
      </c>
      <c r="P7" s="117">
        <v>84</v>
      </c>
      <c r="Q7" s="117">
        <v>84</v>
      </c>
      <c r="R7" s="117">
        <v>84</v>
      </c>
      <c r="S7" s="117">
        <v>84</v>
      </c>
      <c r="T7" s="117">
        <v>87.55</v>
      </c>
      <c r="U7" s="117">
        <v>87.56</v>
      </c>
      <c r="V7" s="117">
        <v>91.76</v>
      </c>
      <c r="W7" s="117">
        <v>84</v>
      </c>
      <c r="X7" s="117">
        <v>121</v>
      </c>
      <c r="Y7" s="117">
        <v>125.52</v>
      </c>
      <c r="Z7" s="118"/>
      <c r="AA7" s="119">
        <f>IF(SUM(B7:Z7)&lt;&gt;0,AVERAGEIF(B7:Z7,"&lt;&gt;"""),"")</f>
        <v>102.67041666666665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5.9</v>
      </c>
      <c r="F15" s="133"/>
      <c r="G15" s="133"/>
      <c r="H15" s="133">
        <v>24.9</v>
      </c>
      <c r="I15" s="133"/>
      <c r="J15" s="133"/>
      <c r="K15" s="133"/>
      <c r="L15" s="133"/>
      <c r="M15" s="133">
        <v>15.2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5.9</v>
      </c>
      <c r="F16" s="135">
        <f t="shared" si="1"/>
        <v>0</v>
      </c>
      <c r="G16" s="135">
        <f t="shared" si="1"/>
        <v>0</v>
      </c>
      <c r="H16" s="135">
        <f t="shared" si="1"/>
        <v>24.9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15.2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10.8</v>
      </c>
      <c r="C23" s="133">
        <v>29.7</v>
      </c>
      <c r="D23" s="133">
        <v>10</v>
      </c>
      <c r="E23" s="133"/>
      <c r="F23" s="133">
        <v>27.4</v>
      </c>
      <c r="G23" s="133">
        <v>10.4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88.300000000000011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10.8</v>
      </c>
      <c r="C24" s="135">
        <f t="shared" si="3"/>
        <v>29.7</v>
      </c>
      <c r="D24" s="135">
        <f t="shared" si="3"/>
        <v>10</v>
      </c>
      <c r="E24" s="135">
        <f t="shared" si="3"/>
        <v>0</v>
      </c>
      <c r="F24" s="135">
        <f t="shared" si="3"/>
        <v>27.4</v>
      </c>
      <c r="G24" s="135">
        <f t="shared" si="3"/>
        <v>10.4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2023-04-11T20:19:26Z</dcterms:created>
  <dcterms:modified xsi:type="dcterms:W3CDTF">2023-04-11T20:19:26Z</dcterms:modified>
</cp:coreProperties>
</file>