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<sst xmlns="http://schemas.openxmlformats.org/spreadsheetml/2006/main" count="117" uniqueCount="53">
  <si>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10/04/2023 23:17:02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</si>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</sst>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10</c:v>
                </c:pt>
                <c:pt idx="10">
                  <c:v>42.475999999999999</c:v>
                </c:pt>
                <c:pt idx="11">
                  <c:v>48.548999999999999</c:v>
                </c:pt>
                <c:pt idx="17">
                  <c:v>12.032</c:v>
                </c:pt>
                <c:pt idx="18">
                  <c:v>22</c:v>
                </c:pt>
                <c:pt idx="22">
                  <c:v>105.4</c:v>
                </c:pt>
                <c:pt idx="23">
                  <c:v>24.562999999999999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67.403999999999996</c:v>
                </c:pt>
                <c:pt idx="1">
                  <c:v>60.122999999999998</c:v>
                </c:pt>
                <c:pt idx="2">
                  <c:v>33.450000000000003</c:v>
                </c:pt>
                <c:pt idx="3">
                  <c:v>41.257000000000005</c:v>
                </c:pt>
                <c:pt idx="4">
                  <c:v>49.207999999999998</c:v>
                </c:pt>
                <c:pt idx="5">
                  <c:v>112.22799999999999</c:v>
                </c:pt>
                <c:pt idx="6">
                  <c:v>115.634</c:v>
                </c:pt>
                <c:pt idx="7">
                  <c:v>108.82799999999999</c:v>
                </c:pt>
                <c:pt idx="8">
                  <c:v>119.59499999999998</c:v>
                </c:pt>
                <c:pt idx="9">
                  <c:v>104.34200000000001</c:v>
                </c:pt>
                <c:pt idx="10">
                  <c:v>23.162000000000003</c:v>
                </c:pt>
                <c:pt idx="11">
                  <c:v>16.990000000000002</c:v>
                </c:pt>
                <c:pt idx="12">
                  <c:v>38.293999999999997</c:v>
                </c:pt>
                <c:pt idx="13">
                  <c:v>52.019999999999996</c:v>
                </c:pt>
                <c:pt idx="14">
                  <c:v>47.917999999999992</c:v>
                </c:pt>
                <c:pt idx="15">
                  <c:v>33.811</c:v>
                </c:pt>
                <c:pt idx="16">
                  <c:v>42.992999999999995</c:v>
                </c:pt>
                <c:pt idx="17">
                  <c:v>37.537999999999997</c:v>
                </c:pt>
                <c:pt idx="18">
                  <c:v>47.078000000000003</c:v>
                </c:pt>
                <c:pt idx="19">
                  <c:v>56.519999999999996</c:v>
                </c:pt>
                <c:pt idx="20">
                  <c:v>41.688000000000009</c:v>
                </c:pt>
                <c:pt idx="21">
                  <c:v>45.037999999999997</c:v>
                </c:pt>
                <c:pt idx="22">
                  <c:v>40.436999999999998</c:v>
                </c:pt>
                <c:pt idx="23">
                  <c:v>33.465000000000003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4862048"/>
        <c:axId val="2248624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67.403999999999996</c:v>
                </c:pt>
                <c:pt idx="1">
                  <c:v>60.12299999999999</c:v>
                </c:pt>
                <c:pt idx="2">
                  <c:v>33.499000000000002</c:v>
                </c:pt>
                <c:pt idx="3">
                  <c:v>41.256999999999998</c:v>
                </c:pt>
                <c:pt idx="4">
                  <c:v>49.207999999999998</c:v>
                </c:pt>
                <c:pt idx="5">
                  <c:v>112.191</c:v>
                </c:pt>
                <c:pt idx="6">
                  <c:v>115.63399999999999</c:v>
                </c:pt>
                <c:pt idx="7">
                  <c:v>108.828</c:v>
                </c:pt>
                <c:pt idx="8">
                  <c:v>119.59500000000001</c:v>
                </c:pt>
                <c:pt idx="9">
                  <c:v>114.31</c:v>
                </c:pt>
                <c:pt idx="10">
                  <c:v>65.637999999999991</c:v>
                </c:pt>
                <c:pt idx="11">
                  <c:v>65.539000000000001</c:v>
                </c:pt>
                <c:pt idx="12">
                  <c:v>38.293999999999997</c:v>
                </c:pt>
                <c:pt idx="13">
                  <c:v>52.019999999999989</c:v>
                </c:pt>
                <c:pt idx="14">
                  <c:v>47.917999999999999</c:v>
                </c:pt>
                <c:pt idx="15">
                  <c:v>33.811</c:v>
                </c:pt>
                <c:pt idx="16">
                  <c:v>42.993000000000002</c:v>
                </c:pt>
                <c:pt idx="17">
                  <c:v>49.569999999999993</c:v>
                </c:pt>
                <c:pt idx="18">
                  <c:v>69.034999999999997</c:v>
                </c:pt>
                <c:pt idx="19">
                  <c:v>56.530999999999999</c:v>
                </c:pt>
                <c:pt idx="20">
                  <c:v>41.676000000000002</c:v>
                </c:pt>
                <c:pt idx="21">
                  <c:v>45.052000000000007</c:v>
                </c:pt>
                <c:pt idx="22">
                  <c:v>145.84300000000002</c:v>
                </c:pt>
                <c:pt idx="23">
                  <c:v>62.349000000000004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862048"/>
        <c:axId val="2248624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</c:v>
                </c:pt>
                <c:pt idx="1">
                  <c:v>85</c:v>
                </c:pt>
                <c:pt idx="2">
                  <c:v>82</c:v>
                </c:pt>
                <c:pt idx="3">
                  <c:v>44.8</c:v>
                </c:pt>
                <c:pt idx="4">
                  <c:v>82</c:v>
                </c:pt>
                <c:pt idx="5">
                  <c:v>113.1</c:v>
                </c:pt>
                <c:pt idx="6">
                  <c:v>92</c:v>
                </c:pt>
                <c:pt idx="7">
                  <c:v>100</c:v>
                </c:pt>
                <c:pt idx="8">
                  <c:v>98.23</c:v>
                </c:pt>
                <c:pt idx="9">
                  <c:v>194.76</c:v>
                </c:pt>
                <c:pt idx="10">
                  <c:v>117</c:v>
                </c:pt>
                <c:pt idx="11">
                  <c:v>117.35</c:v>
                </c:pt>
                <c:pt idx="12">
                  <c:v>78.62</c:v>
                </c:pt>
                <c:pt idx="13">
                  <c:v>75.739999999999995</c:v>
                </c:pt>
                <c:pt idx="14">
                  <c:v>66.77</c:v>
                </c:pt>
                <c:pt idx="15">
                  <c:v>79.56</c:v>
                </c:pt>
                <c:pt idx="16">
                  <c:v>116.32</c:v>
                </c:pt>
                <c:pt idx="17">
                  <c:v>112.94</c:v>
                </c:pt>
                <c:pt idx="18">
                  <c:v>138.25</c:v>
                </c:pt>
                <c:pt idx="19">
                  <c:v>225</c:v>
                </c:pt>
                <c:pt idx="20">
                  <c:v>226.37</c:v>
                </c:pt>
                <c:pt idx="21">
                  <c:v>195</c:v>
                </c:pt>
                <c:pt idx="22">
                  <c:v>134.68</c:v>
                </c:pt>
                <c:pt idx="23">
                  <c:v>124.81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863224"/>
        <c:axId val="224862832"/>
      </c:lineChart>
      <c:catAx>
        <c:axId val="224862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4862440"/>
        <c:crosses val="autoZero"/>
        <c:auto val="1"/>
        <c:lblAlgn val="ctr"/>
        <c:lblOffset val="100"/>
        <c:noMultiLvlLbl val="0"/>
      </c:catAx>
      <c:valAx>
        <c:axId val="224862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4862048"/>
        <c:crosses val="autoZero"/>
        <c:crossBetween val="between"/>
      </c:valAx>
      <c:valAx>
        <c:axId val="224862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4863224"/>
        <c:crosses val="max"/>
        <c:crossBetween val="between"/>
      </c:valAx>
      <c:catAx>
        <c:axId val="2248632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4862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67.403999999999996</v>
      </c>
      <c r="C4" s="18">
        <v>60.122999999999998</v>
      </c>
      <c r="D4" s="18">
        <v>33.499000000000002</v>
      </c>
      <c r="E4" s="18">
        <v>41.257000000000005</v>
      </c>
      <c r="F4" s="18">
        <v>49.207999999999998</v>
      </c>
      <c r="G4" s="18">
        <v>112.22799999999999</v>
      </c>
      <c r="H4" s="18">
        <v>115.634</v>
      </c>
      <c r="I4" s="18">
        <v>108.82799999999999</v>
      </c>
      <c r="J4" s="18">
        <v>119.59499999999998</v>
      </c>
      <c r="K4" s="18">
        <v>114.34200000000001</v>
      </c>
      <c r="L4" s="18">
        <v>65.638000000000005</v>
      </c>
      <c r="M4" s="18">
        <v>65.539000000000001</v>
      </c>
      <c r="N4" s="18">
        <v>38.293999999999997</v>
      </c>
      <c r="O4" s="18">
        <v>52.019999999999996</v>
      </c>
      <c r="P4" s="18">
        <v>47.917999999999992</v>
      </c>
      <c r="Q4" s="18">
        <v>33.811</v>
      </c>
      <c r="R4" s="18">
        <v>42.992999999999995</v>
      </c>
      <c r="S4" s="18">
        <v>49.57</v>
      </c>
      <c r="T4" s="18">
        <v>69.077999999999989</v>
      </c>
      <c r="U4" s="18">
        <v>56.519999999999996</v>
      </c>
      <c r="V4" s="18">
        <v>41.688000000000009</v>
      </c>
      <c r="W4" s="18">
        <v>45.037999999999997</v>
      </c>
      <c r="X4" s="18">
        <v>145.83700000000002</v>
      </c>
      <c r="Y4" s="18">
        <v>62.327999999999996</v>
      </c>
      <c r="Z4" s="19"/>
      <c r="AA4" s="20">
        <f>SUM(B4:Z4)</f>
        <v>1638.3899999999999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</v>
      </c>
      <c r="C7" s="28">
        <v>85</v>
      </c>
      <c r="D7" s="28">
        <v>82</v>
      </c>
      <c r="E7" s="28">
        <v>44.8</v>
      </c>
      <c r="F7" s="28">
        <v>82</v>
      </c>
      <c r="G7" s="28">
        <v>113.1</v>
      </c>
      <c r="H7" s="28">
        <v>92</v>
      </c>
      <c r="I7" s="28">
        <v>100</v>
      </c>
      <c r="J7" s="28">
        <v>98.23</v>
      </c>
      <c r="K7" s="28">
        <v>194.76</v>
      </c>
      <c r="L7" s="28">
        <v>117</v>
      </c>
      <c r="M7" s="28">
        <v>117.35</v>
      </c>
      <c r="N7" s="28">
        <v>78.62</v>
      </c>
      <c r="O7" s="28">
        <v>75.739999999999995</v>
      </c>
      <c r="P7" s="28">
        <v>66.77</v>
      </c>
      <c r="Q7" s="28">
        <v>79.56</v>
      </c>
      <c r="R7" s="28">
        <v>116.32</v>
      </c>
      <c r="S7" s="28">
        <v>112.94</v>
      </c>
      <c r="T7" s="28">
        <v>138.25</v>
      </c>
      <c r="U7" s="28">
        <v>225</v>
      </c>
      <c r="V7" s="28">
        <v>226.37</v>
      </c>
      <c r="W7" s="28">
        <v>195</v>
      </c>
      <c r="X7" s="28">
        <v>134.68</v>
      </c>
      <c r="Y7" s="28">
        <v>124.81</v>
      </c>
      <c r="Z7" s="29"/>
      <c r="AA7" s="30">
        <f>IF(SUM(B7:Z7)&lt;&gt;0,AVERAGEIF(B7:Z7,"&lt;&gt;"""),"")</f>
        <v>116.0958333333333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10</v>
      </c>
      <c r="L12" s="52">
        <v>42.475999999999999</v>
      </c>
      <c r="M12" s="52">
        <v>48.548999999999999</v>
      </c>
      <c r="N12" s="52"/>
      <c r="O12" s="52"/>
      <c r="P12" s="52"/>
      <c r="Q12" s="52"/>
      <c r="R12" s="52"/>
      <c r="S12" s="52">
        <v>12.032</v>
      </c>
      <c r="T12" s="52">
        <v>22</v>
      </c>
      <c r="U12" s="52"/>
      <c r="V12" s="52"/>
      <c r="W12" s="52"/>
      <c r="X12" s="52">
        <v>105.4</v>
      </c>
      <c r="Y12" s="52">
        <v>24.562999999999999</v>
      </c>
      <c r="Z12" s="53"/>
      <c r="AA12" s="54">
        <f t="shared" si="0"/>
        <v>265.02000000000004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67.403999999999996</v>
      </c>
      <c r="C14" s="57">
        <v>60.122999999999998</v>
      </c>
      <c r="D14" s="57">
        <v>33.450000000000003</v>
      </c>
      <c r="E14" s="57">
        <v>41.257000000000005</v>
      </c>
      <c r="F14" s="57">
        <v>49.207999999999998</v>
      </c>
      <c r="G14" s="57">
        <v>112.22799999999999</v>
      </c>
      <c r="H14" s="57">
        <v>115.634</v>
      </c>
      <c r="I14" s="57">
        <v>108.82799999999999</v>
      </c>
      <c r="J14" s="57">
        <v>119.59499999999998</v>
      </c>
      <c r="K14" s="57">
        <v>104.34200000000001</v>
      </c>
      <c r="L14" s="57">
        <v>23.162000000000003</v>
      </c>
      <c r="M14" s="57">
        <v>16.990000000000002</v>
      </c>
      <c r="N14" s="57">
        <v>38.293999999999997</v>
      </c>
      <c r="O14" s="57">
        <v>52.019999999999996</v>
      </c>
      <c r="P14" s="57">
        <v>47.917999999999992</v>
      </c>
      <c r="Q14" s="57">
        <v>33.811</v>
      </c>
      <c r="R14" s="57">
        <v>42.992999999999995</v>
      </c>
      <c r="S14" s="57">
        <v>37.537999999999997</v>
      </c>
      <c r="T14" s="57">
        <v>47.078000000000003</v>
      </c>
      <c r="U14" s="57">
        <v>56.519999999999996</v>
      </c>
      <c r="V14" s="57">
        <v>41.688000000000009</v>
      </c>
      <c r="W14" s="57">
        <v>45.037999999999997</v>
      </c>
      <c r="X14" s="57">
        <v>40.436999999999998</v>
      </c>
      <c r="Y14" s="57">
        <v>33.465000000000003</v>
      </c>
      <c r="Z14" s="58"/>
      <c r="AA14" s="59">
        <f t="shared" si="0"/>
        <v>1369.0209999999997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67.403999999999996</v>
      </c>
      <c r="C16" s="62">
        <f t="shared" ref="C16:Z16" si="1">IF(LEN(C$2)&gt;0,SUM(C10:C15),"")</f>
        <v>60.122999999999998</v>
      </c>
      <c r="D16" s="62">
        <f t="shared" si="1"/>
        <v>33.450000000000003</v>
      </c>
      <c r="E16" s="62">
        <f t="shared" si="1"/>
        <v>41.257000000000005</v>
      </c>
      <c r="F16" s="62">
        <f t="shared" si="1"/>
        <v>49.207999999999998</v>
      </c>
      <c r="G16" s="62">
        <f t="shared" si="1"/>
        <v>112.22799999999999</v>
      </c>
      <c r="H16" s="62">
        <f t="shared" si="1"/>
        <v>115.634</v>
      </c>
      <c r="I16" s="62">
        <f t="shared" si="1"/>
        <v>108.82799999999999</v>
      </c>
      <c r="J16" s="62">
        <f t="shared" si="1"/>
        <v>119.59499999999998</v>
      </c>
      <c r="K16" s="62">
        <f t="shared" si="1"/>
        <v>114.34200000000001</v>
      </c>
      <c r="L16" s="62">
        <f t="shared" si="1"/>
        <v>65.638000000000005</v>
      </c>
      <c r="M16" s="62">
        <f t="shared" si="1"/>
        <v>65.539000000000001</v>
      </c>
      <c r="N16" s="62">
        <f t="shared" si="1"/>
        <v>38.293999999999997</v>
      </c>
      <c r="O16" s="62">
        <f t="shared" si="1"/>
        <v>52.019999999999996</v>
      </c>
      <c r="P16" s="62">
        <f t="shared" si="1"/>
        <v>47.917999999999992</v>
      </c>
      <c r="Q16" s="62">
        <f t="shared" si="1"/>
        <v>33.811</v>
      </c>
      <c r="R16" s="62">
        <f t="shared" si="1"/>
        <v>42.992999999999995</v>
      </c>
      <c r="S16" s="62">
        <f t="shared" si="1"/>
        <v>49.569999999999993</v>
      </c>
      <c r="T16" s="62">
        <f t="shared" si="1"/>
        <v>69.078000000000003</v>
      </c>
      <c r="U16" s="62">
        <f t="shared" si="1"/>
        <v>56.519999999999996</v>
      </c>
      <c r="V16" s="62">
        <f t="shared" si="1"/>
        <v>41.688000000000009</v>
      </c>
      <c r="W16" s="62">
        <f t="shared" si="1"/>
        <v>45.037999999999997</v>
      </c>
      <c r="X16" s="62">
        <f t="shared" si="1"/>
        <v>145.83699999999999</v>
      </c>
      <c r="Y16" s="62">
        <f t="shared" si="1"/>
        <v>58.028000000000006</v>
      </c>
      <c r="Z16" s="63" t="str">
        <f t="shared" si="1"/>
        <v/>
      </c>
      <c r="AA16" s="64">
        <f>SUM(AA10:AA15)</f>
        <v>1634.0409999999997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>
        <v>4.9000000000000002E-2</v>
      </c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4.9000000000000002E-2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4.9000000000000002E-2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4.9000000000000002E-2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67.403999999999996</v>
      </c>
      <c r="C29" s="77">
        <v>60.122999999999998</v>
      </c>
      <c r="D29" s="77">
        <v>33.499000000000002</v>
      </c>
      <c r="E29" s="77">
        <v>41.256999999999998</v>
      </c>
      <c r="F29" s="77">
        <v>49.207999999999998</v>
      </c>
      <c r="G29" s="77">
        <v>112.22799999999999</v>
      </c>
      <c r="H29" s="77">
        <v>115.634</v>
      </c>
      <c r="I29" s="77">
        <v>108.828</v>
      </c>
      <c r="J29" s="77">
        <v>119.595</v>
      </c>
      <c r="K29" s="77">
        <v>114.342</v>
      </c>
      <c r="L29" s="77">
        <v>65.638000000000005</v>
      </c>
      <c r="M29" s="77">
        <v>65.539000000000001</v>
      </c>
      <c r="N29" s="77">
        <v>38.293999999999997</v>
      </c>
      <c r="O29" s="77">
        <v>52.02</v>
      </c>
      <c r="P29" s="77">
        <v>47.917999999999999</v>
      </c>
      <c r="Q29" s="77">
        <v>33.811</v>
      </c>
      <c r="R29" s="77">
        <v>42.993000000000002</v>
      </c>
      <c r="S29" s="77">
        <v>49.57</v>
      </c>
      <c r="T29" s="77">
        <v>69.078000000000003</v>
      </c>
      <c r="U29" s="77">
        <v>56.52</v>
      </c>
      <c r="V29" s="77">
        <v>41.688000000000002</v>
      </c>
      <c r="W29" s="77">
        <v>45.037999999999997</v>
      </c>
      <c r="X29" s="77">
        <v>145.83699999999999</v>
      </c>
      <c r="Y29" s="77">
        <v>58.027999999999999</v>
      </c>
      <c r="Z29" s="78"/>
      <c r="AA29" s="79">
        <f>SUM(B29:Z29)</f>
        <v>1634.09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67.403999999999996</v>
      </c>
      <c r="C31" s="62">
        <f t="shared" ref="C31:Z31" si="4">IF(LEN(C$2)&gt;0,SUM(C28:C30),"")</f>
        <v>60.122999999999998</v>
      </c>
      <c r="D31" s="62">
        <f t="shared" si="4"/>
        <v>33.499000000000002</v>
      </c>
      <c r="E31" s="62">
        <f t="shared" si="4"/>
        <v>41.256999999999998</v>
      </c>
      <c r="F31" s="62">
        <f t="shared" si="4"/>
        <v>49.207999999999998</v>
      </c>
      <c r="G31" s="62">
        <f t="shared" si="4"/>
        <v>112.22799999999999</v>
      </c>
      <c r="H31" s="62">
        <f t="shared" si="4"/>
        <v>115.634</v>
      </c>
      <c r="I31" s="62">
        <f t="shared" si="4"/>
        <v>108.828</v>
      </c>
      <c r="J31" s="62">
        <f t="shared" si="4"/>
        <v>119.595</v>
      </c>
      <c r="K31" s="62">
        <f t="shared" si="4"/>
        <v>114.342</v>
      </c>
      <c r="L31" s="62">
        <f t="shared" si="4"/>
        <v>65.638000000000005</v>
      </c>
      <c r="M31" s="62">
        <f t="shared" si="4"/>
        <v>65.539000000000001</v>
      </c>
      <c r="N31" s="62">
        <f t="shared" si="4"/>
        <v>38.293999999999997</v>
      </c>
      <c r="O31" s="62">
        <f t="shared" si="4"/>
        <v>52.02</v>
      </c>
      <c r="P31" s="62">
        <f t="shared" si="4"/>
        <v>47.917999999999999</v>
      </c>
      <c r="Q31" s="62">
        <f t="shared" si="4"/>
        <v>33.811</v>
      </c>
      <c r="R31" s="62">
        <f t="shared" si="4"/>
        <v>42.993000000000002</v>
      </c>
      <c r="S31" s="62">
        <f t="shared" si="4"/>
        <v>49.57</v>
      </c>
      <c r="T31" s="62">
        <f t="shared" si="4"/>
        <v>69.078000000000003</v>
      </c>
      <c r="U31" s="62">
        <f t="shared" si="4"/>
        <v>56.52</v>
      </c>
      <c r="V31" s="62">
        <f t="shared" si="4"/>
        <v>41.688000000000002</v>
      </c>
      <c r="W31" s="62">
        <f t="shared" si="4"/>
        <v>45.037999999999997</v>
      </c>
      <c r="X31" s="62">
        <f t="shared" si="4"/>
        <v>145.83699999999999</v>
      </c>
      <c r="Y31" s="62">
        <f t="shared" si="4"/>
        <v>58.027999999999999</v>
      </c>
      <c r="Z31" s="63" t="str">
        <f t="shared" si="4"/>
        <v/>
      </c>
      <c r="AA31" s="64">
        <f>SUM(AA28:AA30)</f>
        <v>1634.09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4.3</v>
      </c>
      <c r="Z38" s="100"/>
      <c r="AA38" s="79">
        <f t="shared" si="5"/>
        <v>4.3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4.3</v>
      </c>
      <c r="Z39" s="89" t="str">
        <f t="shared" si="6"/>
        <v/>
      </c>
      <c r="AA39" s="90">
        <f t="shared" si="5"/>
        <v>4.3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4.3</v>
      </c>
      <c r="Z46" s="100"/>
      <c r="AA46" s="79">
        <f t="shared" si="7"/>
        <v>4.3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4.3</v>
      </c>
      <c r="Z48" s="89" t="str">
        <f t="shared" si="8"/>
        <v/>
      </c>
      <c r="AA48" s="90">
        <f t="shared" si="7"/>
        <v>4.3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67.403999999999996</v>
      </c>
      <c r="C51" s="88">
        <f t="shared" si="10"/>
        <v>60.122999999999998</v>
      </c>
      <c r="D51" s="88">
        <f t="shared" si="10"/>
        <v>33.499000000000002</v>
      </c>
      <c r="E51" s="88">
        <f t="shared" si="10"/>
        <v>41.257000000000005</v>
      </c>
      <c r="F51" s="88">
        <f t="shared" si="10"/>
        <v>49.207999999999998</v>
      </c>
      <c r="G51" s="88">
        <f t="shared" si="10"/>
        <v>112.22799999999999</v>
      </c>
      <c r="H51" s="88">
        <f t="shared" si="10"/>
        <v>115.634</v>
      </c>
      <c r="I51" s="88">
        <f t="shared" si="10"/>
        <v>108.82799999999999</v>
      </c>
      <c r="J51" s="88">
        <f t="shared" si="10"/>
        <v>119.59499999999998</v>
      </c>
      <c r="K51" s="88">
        <f t="shared" si="10"/>
        <v>114.34200000000001</v>
      </c>
      <c r="L51" s="88">
        <f t="shared" si="10"/>
        <v>65.638000000000005</v>
      </c>
      <c r="M51" s="88">
        <f t="shared" si="10"/>
        <v>65.539000000000001</v>
      </c>
      <c r="N51" s="88">
        <f t="shared" si="10"/>
        <v>38.293999999999997</v>
      </c>
      <c r="O51" s="88">
        <f t="shared" si="10"/>
        <v>52.019999999999996</v>
      </c>
      <c r="P51" s="88">
        <f t="shared" si="10"/>
        <v>47.917999999999992</v>
      </c>
      <c r="Q51" s="88">
        <f t="shared" si="10"/>
        <v>33.811</v>
      </c>
      <c r="R51" s="88">
        <f t="shared" si="10"/>
        <v>42.992999999999995</v>
      </c>
      <c r="S51" s="88">
        <f t="shared" si="10"/>
        <v>49.569999999999993</v>
      </c>
      <c r="T51" s="88">
        <f t="shared" si="10"/>
        <v>69.078000000000003</v>
      </c>
      <c r="U51" s="88">
        <f t="shared" si="10"/>
        <v>56.519999999999996</v>
      </c>
      <c r="V51" s="88">
        <f t="shared" si="10"/>
        <v>41.688000000000009</v>
      </c>
      <c r="W51" s="88">
        <f t="shared" si="10"/>
        <v>45.037999999999997</v>
      </c>
      <c r="X51" s="88">
        <f t="shared" si="10"/>
        <v>145.83699999999999</v>
      </c>
      <c r="Y51" s="88">
        <f t="shared" si="10"/>
        <v>62.328000000000003</v>
      </c>
      <c r="Z51" s="89" t="str">
        <f t="shared" si="10"/>
        <v/>
      </c>
      <c r="AA51" s="104">
        <f>SUM(B51:Z51)</f>
        <v>1638.3899999999999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67.403999999999996</v>
      </c>
      <c r="C4" s="18">
        <v>60.12299999999999</v>
      </c>
      <c r="D4" s="18">
        <v>33.499000000000002</v>
      </c>
      <c r="E4" s="18">
        <v>41.256999999999998</v>
      </c>
      <c r="F4" s="18">
        <v>49.207999999999998</v>
      </c>
      <c r="G4" s="18">
        <v>112.191</v>
      </c>
      <c r="H4" s="18">
        <v>115.63399999999999</v>
      </c>
      <c r="I4" s="18">
        <v>108.828</v>
      </c>
      <c r="J4" s="18">
        <v>119.59500000000001</v>
      </c>
      <c r="K4" s="18">
        <v>114.31</v>
      </c>
      <c r="L4" s="18">
        <v>65.637999999999991</v>
      </c>
      <c r="M4" s="18">
        <v>65.539000000000001</v>
      </c>
      <c r="N4" s="18">
        <v>38.293999999999997</v>
      </c>
      <c r="O4" s="18">
        <v>52.019999999999989</v>
      </c>
      <c r="P4" s="18">
        <v>47.917999999999999</v>
      </c>
      <c r="Q4" s="18">
        <v>33.811</v>
      </c>
      <c r="R4" s="18">
        <v>42.993000000000002</v>
      </c>
      <c r="S4" s="18">
        <v>49.569999999999993</v>
      </c>
      <c r="T4" s="18">
        <v>69.034999999999997</v>
      </c>
      <c r="U4" s="18">
        <v>56.530999999999999</v>
      </c>
      <c r="V4" s="18">
        <v>41.676000000000002</v>
      </c>
      <c r="W4" s="18">
        <v>45.052000000000007</v>
      </c>
      <c r="X4" s="18">
        <v>145.84300000000002</v>
      </c>
      <c r="Y4" s="18">
        <v>62.349000000000004</v>
      </c>
      <c r="Z4" s="19"/>
      <c r="AA4" s="20">
        <f>SUM(B4:Z4)</f>
        <v>1638.3179999999995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</v>
      </c>
      <c r="C7" s="28">
        <v>85</v>
      </c>
      <c r="D7" s="28">
        <v>82</v>
      </c>
      <c r="E7" s="28">
        <v>44.8</v>
      </c>
      <c r="F7" s="28">
        <v>82</v>
      </c>
      <c r="G7" s="28">
        <v>113.1</v>
      </c>
      <c r="H7" s="28">
        <v>92</v>
      </c>
      <c r="I7" s="28">
        <v>100</v>
      </c>
      <c r="J7" s="28">
        <v>98.23</v>
      </c>
      <c r="K7" s="28">
        <v>194.76</v>
      </c>
      <c r="L7" s="28">
        <v>117</v>
      </c>
      <c r="M7" s="28">
        <v>117.35</v>
      </c>
      <c r="N7" s="28">
        <v>78.62</v>
      </c>
      <c r="O7" s="28">
        <v>75.739999999999995</v>
      </c>
      <c r="P7" s="28">
        <v>66.77</v>
      </c>
      <c r="Q7" s="28">
        <v>79.56</v>
      </c>
      <c r="R7" s="28">
        <v>116.32</v>
      </c>
      <c r="S7" s="28">
        <v>112.94</v>
      </c>
      <c r="T7" s="28">
        <v>138.25</v>
      </c>
      <c r="U7" s="28">
        <v>225</v>
      </c>
      <c r="V7" s="28">
        <v>226.37</v>
      </c>
      <c r="W7" s="28">
        <v>195</v>
      </c>
      <c r="X7" s="28">
        <v>134.68</v>
      </c>
      <c r="Y7" s="28">
        <v>124.81</v>
      </c>
      <c r="Z7" s="29"/>
      <c r="AA7" s="30">
        <f>IF(SUM(B7:Z7)&lt;&gt;0,AVERAGEIF(B7:Z7,"&lt;&gt;"""),"")</f>
        <v>116.0958333333333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27.198</v>
      </c>
      <c r="I12" s="52">
        <v>10.295999999999999</v>
      </c>
      <c r="J12" s="52">
        <v>24.704000000000001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62.198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2.2850000000000001</v>
      </c>
      <c r="D14" s="57">
        <v>3.6930000000000001</v>
      </c>
      <c r="E14" s="57">
        <v>2.41</v>
      </c>
      <c r="F14" s="57">
        <v>4.1449999999999996</v>
      </c>
      <c r="G14" s="57"/>
      <c r="H14" s="57"/>
      <c r="I14" s="57"/>
      <c r="J14" s="57"/>
      <c r="K14" s="57"/>
      <c r="L14" s="57"/>
      <c r="M14" s="57"/>
      <c r="N14" s="57">
        <v>19.03</v>
      </c>
      <c r="O14" s="57">
        <v>26.461000000000002</v>
      </c>
      <c r="P14" s="57">
        <v>24.497</v>
      </c>
      <c r="Q14" s="57">
        <v>13.161999999999997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95.682999999999993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2.2850000000000001</v>
      </c>
      <c r="D16" s="62">
        <f t="shared" si="1"/>
        <v>3.6930000000000001</v>
      </c>
      <c r="E16" s="62">
        <f t="shared" si="1"/>
        <v>2.41</v>
      </c>
      <c r="F16" s="62">
        <f t="shared" si="1"/>
        <v>4.1449999999999996</v>
      </c>
      <c r="G16" s="62">
        <f t="shared" si="1"/>
        <v>0</v>
      </c>
      <c r="H16" s="62">
        <f t="shared" si="1"/>
        <v>27.198</v>
      </c>
      <c r="I16" s="62">
        <f t="shared" si="1"/>
        <v>10.295999999999999</v>
      </c>
      <c r="J16" s="62">
        <f t="shared" si="1"/>
        <v>24.704000000000001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19.03</v>
      </c>
      <c r="O16" s="62">
        <f t="shared" si="1"/>
        <v>26.461000000000002</v>
      </c>
      <c r="P16" s="62">
        <f t="shared" si="1"/>
        <v>24.497</v>
      </c>
      <c r="Q16" s="62">
        <f t="shared" si="1"/>
        <v>13.161999999999997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157.881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1.9</v>
      </c>
      <c r="M19" s="72">
        <v>1.9</v>
      </c>
      <c r="N19" s="72">
        <v>1.9</v>
      </c>
      <c r="O19" s="72">
        <v>1.9</v>
      </c>
      <c r="P19" s="72">
        <v>0.8</v>
      </c>
      <c r="Q19" s="72">
        <v>0.8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15.600000000000001</v>
      </c>
    </row>
    <row r="20" spans="1:27" ht="24.95" customHeight="1" x14ac:dyDescent="0.2">
      <c r="A20" s="75" t="s">
        <v>15</v>
      </c>
      <c r="B20" s="76">
        <v>19.675999999999998</v>
      </c>
      <c r="C20" s="77">
        <v>20.292999999999999</v>
      </c>
      <c r="D20" s="77">
        <v>1.4</v>
      </c>
      <c r="E20" s="77">
        <v>3.7769999999999997</v>
      </c>
      <c r="F20" s="77">
        <v>14.807</v>
      </c>
      <c r="G20" s="77">
        <v>11.104000000000001</v>
      </c>
      <c r="H20" s="77">
        <v>75.364000000000004</v>
      </c>
      <c r="I20" s="77">
        <v>70.775999999999996</v>
      </c>
      <c r="J20" s="77">
        <v>42.820000000000007</v>
      </c>
      <c r="K20" s="77">
        <v>5.6950000000000003</v>
      </c>
      <c r="L20" s="77">
        <v>13.195</v>
      </c>
      <c r="M20" s="77">
        <v>13.035</v>
      </c>
      <c r="N20" s="77">
        <v>0.45500000000000002</v>
      </c>
      <c r="O20" s="77">
        <v>2.4239999999999999</v>
      </c>
      <c r="P20" s="77">
        <v>3.3170000000000002</v>
      </c>
      <c r="Q20" s="77">
        <v>1.2110000000000001</v>
      </c>
      <c r="R20" s="77">
        <v>17.009999999999998</v>
      </c>
      <c r="S20" s="77">
        <v>14.321000000000002</v>
      </c>
      <c r="T20" s="77">
        <v>14.21</v>
      </c>
      <c r="U20" s="77">
        <v>0.245</v>
      </c>
      <c r="V20" s="77">
        <v>0.23499999999999999</v>
      </c>
      <c r="W20" s="77">
        <v>0.224</v>
      </c>
      <c r="X20" s="77">
        <v>15.882</v>
      </c>
      <c r="Y20" s="77">
        <v>27.124000000000002</v>
      </c>
      <c r="Z20" s="78"/>
      <c r="AA20" s="79">
        <f t="shared" si="2"/>
        <v>388.6</v>
      </c>
    </row>
    <row r="21" spans="1:27" ht="24.95" customHeight="1" x14ac:dyDescent="0.2">
      <c r="A21" s="75" t="s">
        <v>16</v>
      </c>
      <c r="B21" s="80">
        <v>47.727999999999994</v>
      </c>
      <c r="C21" s="81">
        <v>37.545000000000002</v>
      </c>
      <c r="D21" s="81">
        <v>27.606000000000002</v>
      </c>
      <c r="E21" s="81">
        <v>34.269999999999996</v>
      </c>
      <c r="F21" s="81">
        <v>29.456</v>
      </c>
      <c r="G21" s="81">
        <v>18.687000000000001</v>
      </c>
      <c r="H21" s="81">
        <v>12.271999999999998</v>
      </c>
      <c r="I21" s="81">
        <v>26.956</v>
      </c>
      <c r="J21" s="81">
        <v>51.271000000000001</v>
      </c>
      <c r="K21" s="81">
        <v>45.815000000000005</v>
      </c>
      <c r="L21" s="81">
        <v>50.543000000000006</v>
      </c>
      <c r="M21" s="81">
        <v>50.603999999999999</v>
      </c>
      <c r="N21" s="81">
        <v>16.908999999999999</v>
      </c>
      <c r="O21" s="81">
        <v>21.234999999999996</v>
      </c>
      <c r="P21" s="81">
        <v>19.304000000000002</v>
      </c>
      <c r="Q21" s="81">
        <v>18.637999999999995</v>
      </c>
      <c r="R21" s="81">
        <v>25.983000000000004</v>
      </c>
      <c r="S21" s="81">
        <v>35.249000000000002</v>
      </c>
      <c r="T21" s="81">
        <v>25.725000000000001</v>
      </c>
      <c r="U21" s="81">
        <v>14.385999999999999</v>
      </c>
      <c r="V21" s="81">
        <v>16.241</v>
      </c>
      <c r="W21" s="81">
        <v>14.228</v>
      </c>
      <c r="X21" s="81">
        <v>25.861000000000001</v>
      </c>
      <c r="Y21" s="81">
        <v>35.224999999999994</v>
      </c>
      <c r="Z21" s="78"/>
      <c r="AA21" s="79">
        <f t="shared" si="2"/>
        <v>701.73699999999997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67.403999999999996</v>
      </c>
      <c r="C25" s="88">
        <f t="shared" si="3"/>
        <v>57.838000000000001</v>
      </c>
      <c r="D25" s="88">
        <f t="shared" si="3"/>
        <v>29.806000000000001</v>
      </c>
      <c r="E25" s="88">
        <f t="shared" si="3"/>
        <v>38.846999999999994</v>
      </c>
      <c r="F25" s="88">
        <f t="shared" si="3"/>
        <v>45.063000000000002</v>
      </c>
      <c r="G25" s="88">
        <f t="shared" si="3"/>
        <v>30.591000000000001</v>
      </c>
      <c r="H25" s="88">
        <f t="shared" si="3"/>
        <v>88.436000000000007</v>
      </c>
      <c r="I25" s="88">
        <f t="shared" si="3"/>
        <v>98.531999999999996</v>
      </c>
      <c r="J25" s="88">
        <f t="shared" si="3"/>
        <v>94.891000000000005</v>
      </c>
      <c r="K25" s="88">
        <f t="shared" si="3"/>
        <v>52.31</v>
      </c>
      <c r="L25" s="88">
        <f t="shared" si="3"/>
        <v>65.638000000000005</v>
      </c>
      <c r="M25" s="88">
        <f t="shared" si="3"/>
        <v>65.539000000000001</v>
      </c>
      <c r="N25" s="88">
        <f t="shared" si="3"/>
        <v>19.263999999999999</v>
      </c>
      <c r="O25" s="88">
        <f t="shared" si="3"/>
        <v>25.558999999999997</v>
      </c>
      <c r="P25" s="88">
        <f t="shared" si="3"/>
        <v>23.421000000000003</v>
      </c>
      <c r="Q25" s="88">
        <f t="shared" si="3"/>
        <v>20.648999999999994</v>
      </c>
      <c r="R25" s="88">
        <f t="shared" si="3"/>
        <v>42.993000000000002</v>
      </c>
      <c r="S25" s="88">
        <f t="shared" si="3"/>
        <v>49.570000000000007</v>
      </c>
      <c r="T25" s="88">
        <f t="shared" si="3"/>
        <v>39.935000000000002</v>
      </c>
      <c r="U25" s="88">
        <f t="shared" si="3"/>
        <v>14.630999999999998</v>
      </c>
      <c r="V25" s="88">
        <f t="shared" si="3"/>
        <v>16.475999999999999</v>
      </c>
      <c r="W25" s="88">
        <f t="shared" si="3"/>
        <v>14.452</v>
      </c>
      <c r="X25" s="88">
        <f t="shared" si="3"/>
        <v>41.743000000000002</v>
      </c>
      <c r="Y25" s="88">
        <f t="shared" si="3"/>
        <v>62.348999999999997</v>
      </c>
      <c r="Z25" s="89">
        <f t="shared" si="3"/>
        <v>0</v>
      </c>
      <c r="AA25" s="90">
        <f t="shared" si="3"/>
        <v>1105.9369999999999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67.403999999999996</v>
      </c>
      <c r="C29" s="77">
        <v>60.122999999999998</v>
      </c>
      <c r="D29" s="77">
        <v>33.499000000000002</v>
      </c>
      <c r="E29" s="77">
        <v>41.256999999999998</v>
      </c>
      <c r="F29" s="77">
        <v>49.207999999999998</v>
      </c>
      <c r="G29" s="77">
        <v>30.591000000000001</v>
      </c>
      <c r="H29" s="77">
        <v>115.634</v>
      </c>
      <c r="I29" s="77">
        <v>108.828</v>
      </c>
      <c r="J29" s="77">
        <v>119.595</v>
      </c>
      <c r="K29" s="77">
        <v>52.31</v>
      </c>
      <c r="L29" s="77">
        <v>65.638000000000005</v>
      </c>
      <c r="M29" s="77">
        <v>65.539000000000001</v>
      </c>
      <c r="N29" s="77">
        <v>38.293999999999997</v>
      </c>
      <c r="O29" s="77">
        <v>52.02</v>
      </c>
      <c r="P29" s="77">
        <v>47.917999999999999</v>
      </c>
      <c r="Q29" s="77">
        <v>33.811</v>
      </c>
      <c r="R29" s="77">
        <v>42.993000000000002</v>
      </c>
      <c r="S29" s="77">
        <v>49.57</v>
      </c>
      <c r="T29" s="77">
        <v>39.935000000000002</v>
      </c>
      <c r="U29" s="77">
        <v>14.631</v>
      </c>
      <c r="V29" s="77">
        <v>16.475999999999999</v>
      </c>
      <c r="W29" s="77">
        <v>14.452</v>
      </c>
      <c r="X29" s="77">
        <v>41.743000000000002</v>
      </c>
      <c r="Y29" s="77">
        <v>62.348999999999997</v>
      </c>
      <c r="Z29" s="78"/>
      <c r="AA29" s="79">
        <f>SUM(B29:Z29)</f>
        <v>1263.8179999999998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67.403999999999996</v>
      </c>
      <c r="C31" s="62">
        <f t="shared" si="4"/>
        <v>60.122999999999998</v>
      </c>
      <c r="D31" s="62">
        <f t="shared" si="4"/>
        <v>33.499000000000002</v>
      </c>
      <c r="E31" s="62">
        <f t="shared" si="4"/>
        <v>41.256999999999998</v>
      </c>
      <c r="F31" s="62">
        <f t="shared" si="4"/>
        <v>49.207999999999998</v>
      </c>
      <c r="G31" s="62">
        <f t="shared" si="4"/>
        <v>30.591000000000001</v>
      </c>
      <c r="H31" s="62">
        <f t="shared" si="4"/>
        <v>115.634</v>
      </c>
      <c r="I31" s="62">
        <f t="shared" si="4"/>
        <v>108.828</v>
      </c>
      <c r="J31" s="62">
        <f t="shared" si="4"/>
        <v>119.595</v>
      </c>
      <c r="K31" s="62">
        <f t="shared" si="4"/>
        <v>52.31</v>
      </c>
      <c r="L31" s="62">
        <f t="shared" si="4"/>
        <v>65.638000000000005</v>
      </c>
      <c r="M31" s="62">
        <f t="shared" si="4"/>
        <v>65.539000000000001</v>
      </c>
      <c r="N31" s="62">
        <f t="shared" si="4"/>
        <v>38.293999999999997</v>
      </c>
      <c r="O31" s="62">
        <f t="shared" si="4"/>
        <v>52.02</v>
      </c>
      <c r="P31" s="62">
        <f t="shared" si="4"/>
        <v>47.917999999999999</v>
      </c>
      <c r="Q31" s="62">
        <f t="shared" si="4"/>
        <v>33.811</v>
      </c>
      <c r="R31" s="62">
        <f t="shared" si="4"/>
        <v>42.993000000000002</v>
      </c>
      <c r="S31" s="62">
        <f t="shared" si="4"/>
        <v>49.57</v>
      </c>
      <c r="T31" s="62">
        <f t="shared" si="4"/>
        <v>39.935000000000002</v>
      </c>
      <c r="U31" s="62">
        <f t="shared" si="4"/>
        <v>14.631</v>
      </c>
      <c r="V31" s="62">
        <f t="shared" si="4"/>
        <v>16.475999999999999</v>
      </c>
      <c r="W31" s="62">
        <f t="shared" si="4"/>
        <v>14.452</v>
      </c>
      <c r="X31" s="62">
        <f t="shared" si="4"/>
        <v>41.743000000000002</v>
      </c>
      <c r="Y31" s="62">
        <f t="shared" si="4"/>
        <v>62.348999999999997</v>
      </c>
      <c r="Z31" s="63">
        <f t="shared" si="4"/>
        <v>0</v>
      </c>
      <c r="AA31" s="64">
        <f t="shared" si="4"/>
        <v>1263.8179999999998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81.599999999999994</v>
      </c>
      <c r="H38" s="99"/>
      <c r="I38" s="99"/>
      <c r="J38" s="99"/>
      <c r="K38" s="99">
        <v>62</v>
      </c>
      <c r="L38" s="99"/>
      <c r="M38" s="99"/>
      <c r="N38" s="99"/>
      <c r="O38" s="99"/>
      <c r="P38" s="99"/>
      <c r="Q38" s="99"/>
      <c r="R38" s="99"/>
      <c r="S38" s="99"/>
      <c r="T38" s="99">
        <v>29.1</v>
      </c>
      <c r="U38" s="99">
        <v>41.9</v>
      </c>
      <c r="V38" s="99">
        <v>25.2</v>
      </c>
      <c r="W38" s="99">
        <v>30.6</v>
      </c>
      <c r="X38" s="99">
        <v>104.1</v>
      </c>
      <c r="Y38" s="99"/>
      <c r="Z38" s="100"/>
      <c r="AA38" s="79">
        <f t="shared" si="5"/>
        <v>374.5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81.599999999999994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62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29.1</v>
      </c>
      <c r="U39" s="88">
        <f t="shared" si="6"/>
        <v>41.9</v>
      </c>
      <c r="V39" s="88">
        <f t="shared" si="6"/>
        <v>25.2</v>
      </c>
      <c r="W39" s="88">
        <f t="shared" si="6"/>
        <v>30.6</v>
      </c>
      <c r="X39" s="88">
        <f t="shared" si="6"/>
        <v>104.1</v>
      </c>
      <c r="Y39" s="88">
        <f t="shared" si="6"/>
        <v>0</v>
      </c>
      <c r="Z39" s="89">
        <f t="shared" si="6"/>
        <v>0</v>
      </c>
      <c r="AA39" s="90">
        <f t="shared" si="5"/>
        <v>374.5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81.599999999999994</v>
      </c>
      <c r="H46" s="99"/>
      <c r="I46" s="99"/>
      <c r="J46" s="99"/>
      <c r="K46" s="99">
        <v>62</v>
      </c>
      <c r="L46" s="99"/>
      <c r="M46" s="99"/>
      <c r="N46" s="99"/>
      <c r="O46" s="99"/>
      <c r="P46" s="99"/>
      <c r="Q46" s="99"/>
      <c r="R46" s="99"/>
      <c r="S46" s="99"/>
      <c r="T46" s="99">
        <v>29.1</v>
      </c>
      <c r="U46" s="99">
        <v>41.9</v>
      </c>
      <c r="V46" s="99">
        <v>25.2</v>
      </c>
      <c r="W46" s="99">
        <v>30.6</v>
      </c>
      <c r="X46" s="99">
        <v>104.1</v>
      </c>
      <c r="Y46" s="99"/>
      <c r="Z46" s="100"/>
      <c r="AA46" s="79">
        <f t="shared" si="7"/>
        <v>374.5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81.599999999999994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62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29.1</v>
      </c>
      <c r="U48" s="88">
        <f t="shared" si="8"/>
        <v>41.9</v>
      </c>
      <c r="V48" s="88">
        <f t="shared" si="8"/>
        <v>25.2</v>
      </c>
      <c r="W48" s="88">
        <f t="shared" si="8"/>
        <v>30.6</v>
      </c>
      <c r="X48" s="88">
        <f t="shared" si="8"/>
        <v>104.1</v>
      </c>
      <c r="Y48" s="88">
        <f t="shared" si="8"/>
        <v>0</v>
      </c>
      <c r="Z48" s="89">
        <f t="shared" si="8"/>
        <v>0</v>
      </c>
      <c r="AA48" s="90">
        <f t="shared" si="7"/>
        <v>374.5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67.403999999999996</v>
      </c>
      <c r="C51" s="88">
        <f t="shared" si="10"/>
        <v>60.123000000000005</v>
      </c>
      <c r="D51" s="88">
        <f t="shared" si="10"/>
        <v>33.499000000000002</v>
      </c>
      <c r="E51" s="88">
        <f t="shared" si="10"/>
        <v>41.256999999999991</v>
      </c>
      <c r="F51" s="88">
        <f t="shared" si="10"/>
        <v>49.207999999999998</v>
      </c>
      <c r="G51" s="88">
        <f t="shared" si="10"/>
        <v>112.191</v>
      </c>
      <c r="H51" s="88">
        <f t="shared" si="10"/>
        <v>115.63400000000001</v>
      </c>
      <c r="I51" s="88">
        <f t="shared" si="10"/>
        <v>108.828</v>
      </c>
      <c r="J51" s="88">
        <f t="shared" si="10"/>
        <v>119.595</v>
      </c>
      <c r="K51" s="88">
        <f t="shared" si="10"/>
        <v>114.31</v>
      </c>
      <c r="L51" s="88">
        <f t="shared" si="10"/>
        <v>65.638000000000005</v>
      </c>
      <c r="M51" s="88">
        <f t="shared" si="10"/>
        <v>65.539000000000001</v>
      </c>
      <c r="N51" s="88">
        <f t="shared" si="10"/>
        <v>38.293999999999997</v>
      </c>
      <c r="O51" s="88">
        <f t="shared" si="10"/>
        <v>52.019999999999996</v>
      </c>
      <c r="P51" s="88">
        <f t="shared" si="10"/>
        <v>47.918000000000006</v>
      </c>
      <c r="Q51" s="88">
        <f t="shared" si="10"/>
        <v>33.810999999999993</v>
      </c>
      <c r="R51" s="88">
        <f t="shared" si="10"/>
        <v>42.993000000000002</v>
      </c>
      <c r="S51" s="88">
        <f t="shared" si="10"/>
        <v>49.570000000000007</v>
      </c>
      <c r="T51" s="88">
        <f t="shared" si="10"/>
        <v>69.034999999999997</v>
      </c>
      <c r="U51" s="88">
        <f t="shared" si="10"/>
        <v>56.530999999999999</v>
      </c>
      <c r="V51" s="88">
        <f t="shared" si="10"/>
        <v>41.676000000000002</v>
      </c>
      <c r="W51" s="88">
        <f t="shared" si="10"/>
        <v>45.052</v>
      </c>
      <c r="X51" s="88">
        <f t="shared" si="10"/>
        <v>145.84299999999999</v>
      </c>
      <c r="Y51" s="88">
        <f t="shared" si="10"/>
        <v>62.348999999999997</v>
      </c>
      <c r="Z51" s="89">
        <f t="shared" si="10"/>
        <v>0</v>
      </c>
      <c r="AA51" s="104">
        <f>SUM(B51:Z51)</f>
        <v>1638.3179999999998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81.599999999999994</v>
      </c>
      <c r="H4" s="18"/>
      <c r="I4" s="18"/>
      <c r="J4" s="18"/>
      <c r="K4" s="18">
        <v>62</v>
      </c>
      <c r="L4" s="18"/>
      <c r="M4" s="18"/>
      <c r="N4" s="18"/>
      <c r="O4" s="18"/>
      <c r="P4" s="18"/>
      <c r="Q4" s="18"/>
      <c r="R4" s="18"/>
      <c r="S4" s="18"/>
      <c r="T4" s="18">
        <v>29.1</v>
      </c>
      <c r="U4" s="18">
        <v>41.9</v>
      </c>
      <c r="V4" s="18">
        <v>25.2</v>
      </c>
      <c r="W4" s="18">
        <v>30.6</v>
      </c>
      <c r="X4" s="18">
        <v>104.1</v>
      </c>
      <c r="Y4" s="18">
        <v>-4.3</v>
      </c>
      <c r="Z4" s="19"/>
      <c r="AA4" s="111">
        <f>SUM(B4:Z4)</f>
        <v>370.2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</v>
      </c>
      <c r="C7" s="117">
        <v>85</v>
      </c>
      <c r="D7" s="117">
        <v>82</v>
      </c>
      <c r="E7" s="117">
        <v>44.8</v>
      </c>
      <c r="F7" s="117">
        <v>82</v>
      </c>
      <c r="G7" s="117">
        <v>113.1</v>
      </c>
      <c r="H7" s="117">
        <v>92</v>
      </c>
      <c r="I7" s="117">
        <v>100</v>
      </c>
      <c r="J7" s="117">
        <v>98.23</v>
      </c>
      <c r="K7" s="117">
        <v>194.76</v>
      </c>
      <c r="L7" s="117">
        <v>117</v>
      </c>
      <c r="M7" s="117">
        <v>117.35</v>
      </c>
      <c r="N7" s="117">
        <v>78.62</v>
      </c>
      <c r="O7" s="117">
        <v>75.739999999999995</v>
      </c>
      <c r="P7" s="117">
        <v>66.77</v>
      </c>
      <c r="Q7" s="117">
        <v>79.56</v>
      </c>
      <c r="R7" s="117">
        <v>116.32</v>
      </c>
      <c r="S7" s="117">
        <v>112.94</v>
      </c>
      <c r="T7" s="117">
        <v>138.25</v>
      </c>
      <c r="U7" s="117">
        <v>225</v>
      </c>
      <c r="V7" s="117">
        <v>226.37</v>
      </c>
      <c r="W7" s="117">
        <v>195</v>
      </c>
      <c r="X7" s="117">
        <v>134.68</v>
      </c>
      <c r="Y7" s="117">
        <v>124.81</v>
      </c>
      <c r="Z7" s="118"/>
      <c r="AA7" s="119">
        <f>IF(SUM(B7:Z7)&lt;&gt;0,AVERAGEIF(B7:Z7,"&lt;&gt;"""),"")</f>
        <v>116.0958333333333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4.3</v>
      </c>
      <c r="Z15" s="131"/>
      <c r="AA15" s="132">
        <f t="shared" si="0"/>
        <v>4.3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4.3</v>
      </c>
      <c r="Z16" s="136" t="str">
        <f t="shared" si="1"/>
        <v/>
      </c>
      <c r="AA16" s="90">
        <f t="shared" si="0"/>
        <v>4.3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81.599999999999994</v>
      </c>
      <c r="H23" s="133"/>
      <c r="I23" s="133"/>
      <c r="J23" s="133"/>
      <c r="K23" s="133">
        <v>62</v>
      </c>
      <c r="L23" s="133"/>
      <c r="M23" s="133"/>
      <c r="N23" s="133"/>
      <c r="O23" s="133"/>
      <c r="P23" s="133"/>
      <c r="Q23" s="133"/>
      <c r="R23" s="133"/>
      <c r="S23" s="133"/>
      <c r="T23" s="133">
        <v>29.1</v>
      </c>
      <c r="U23" s="133">
        <v>41.9</v>
      </c>
      <c r="V23" s="133">
        <v>25.2</v>
      </c>
      <c r="W23" s="133">
        <v>30.6</v>
      </c>
      <c r="X23" s="133">
        <v>104.1</v>
      </c>
      <c r="Y23" s="133"/>
      <c r="Z23" s="131"/>
      <c r="AA23" s="132">
        <f t="shared" si="2"/>
        <v>374.5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81.599999999999994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62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29.1</v>
      </c>
      <c r="U24" s="135">
        <f t="shared" si="3"/>
        <v>41.9</v>
      </c>
      <c r="V24" s="135">
        <f t="shared" si="3"/>
        <v>25.2</v>
      </c>
      <c r="W24" s="135">
        <f t="shared" si="3"/>
        <v>30.6</v>
      </c>
      <c r="X24" s="135">
        <f t="shared" si="3"/>
        <v>104.1</v>
      </c>
      <c r="Y24" s="135">
        <f t="shared" si="3"/>
        <v>0</v>
      </c>
      <c r="Z24" s="136" t="str">
        <f t="shared" si="3"/>
        <v/>
      </c>
      <c r="AA24" s="90">
        <f t="shared" si="2"/>
        <v>374.5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2023-04-10T20:17:02Z</dcterms:created>
  <dcterms:modified xsi:type="dcterms:W3CDTF">2023-04-10T20:17:03Z</dcterms:modified>
</cp:coreProperties>
</file>