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<sst xmlns="http://schemas.openxmlformats.org/spreadsheetml/2006/main" count="117" uniqueCount="53">
  <si>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09/04/2023 23:24:49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</si>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</sst>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14.99</c:v>
                </c:pt>
                <c:pt idx="5">
                  <c:v>16.212</c:v>
                </c:pt>
                <c:pt idx="6">
                  <c:v>32.137</c:v>
                </c:pt>
                <c:pt idx="7">
                  <c:v>17.306999999999999</c:v>
                </c:pt>
                <c:pt idx="18">
                  <c:v>101.334</c:v>
                </c:pt>
                <c:pt idx="19">
                  <c:v>76.197999999999993</c:v>
                </c:pt>
                <c:pt idx="20">
                  <c:v>43.567999999999998</c:v>
                </c:pt>
                <c:pt idx="21">
                  <c:v>70</c:v>
                </c:pt>
                <c:pt idx="22">
                  <c:v>47.218000000000004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16.899999999999999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86.712000000000003</c:v>
                </c:pt>
                <c:pt idx="1">
                  <c:v>108.02</c:v>
                </c:pt>
                <c:pt idx="2">
                  <c:v>125.28800000000001</c:v>
                </c:pt>
                <c:pt idx="3">
                  <c:v>146.35900000000001</c:v>
                </c:pt>
                <c:pt idx="4">
                  <c:v>175.37200000000001</c:v>
                </c:pt>
                <c:pt idx="5">
                  <c:v>149.42500000000001</c:v>
                </c:pt>
                <c:pt idx="6">
                  <c:v>141.143</c:v>
                </c:pt>
                <c:pt idx="7">
                  <c:v>180.88500000000002</c:v>
                </c:pt>
                <c:pt idx="8">
                  <c:v>257.19499999999999</c:v>
                </c:pt>
                <c:pt idx="9">
                  <c:v>320.38200000000001</c:v>
                </c:pt>
                <c:pt idx="10">
                  <c:v>11.788</c:v>
                </c:pt>
                <c:pt idx="11">
                  <c:v>26.241</c:v>
                </c:pt>
                <c:pt idx="12">
                  <c:v>16.454999999999998</c:v>
                </c:pt>
                <c:pt idx="13">
                  <c:v>9.2449999999999992</c:v>
                </c:pt>
                <c:pt idx="14">
                  <c:v>8.5849999999999991</c:v>
                </c:pt>
                <c:pt idx="15">
                  <c:v>8.5769999999999982</c:v>
                </c:pt>
                <c:pt idx="16">
                  <c:v>18.829999999999998</c:v>
                </c:pt>
                <c:pt idx="17">
                  <c:v>27.438999999999997</c:v>
                </c:pt>
                <c:pt idx="18">
                  <c:v>46.387999999999998</c:v>
                </c:pt>
                <c:pt idx="19">
                  <c:v>37.719000000000001</c:v>
                </c:pt>
                <c:pt idx="20">
                  <c:v>36.225000000000001</c:v>
                </c:pt>
                <c:pt idx="21">
                  <c:v>34.972000000000001</c:v>
                </c:pt>
                <c:pt idx="22">
                  <c:v>28.670999999999999</c:v>
                </c:pt>
                <c:pt idx="23">
                  <c:v>29.035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074784"/>
        <c:axId val="144075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89.286000000000001</c:v>
                </c:pt>
                <c:pt idx="1">
                  <c:v>110.33300000000001</c:v>
                </c:pt>
                <c:pt idx="2">
                  <c:v>142.65799999999999</c:v>
                </c:pt>
                <c:pt idx="3">
                  <c:v>148.70599999999999</c:v>
                </c:pt>
                <c:pt idx="4">
                  <c:v>177.77199999999999</c:v>
                </c:pt>
                <c:pt idx="5">
                  <c:v>168.536</c:v>
                </c:pt>
                <c:pt idx="6">
                  <c:v>176.87799999999999</c:v>
                </c:pt>
                <c:pt idx="7">
                  <c:v>202.30199999999999</c:v>
                </c:pt>
                <c:pt idx="8">
                  <c:v>261.50099999999998</c:v>
                </c:pt>
                <c:pt idx="9">
                  <c:v>324.73399999999998</c:v>
                </c:pt>
                <c:pt idx="10">
                  <c:v>16.094000000000001</c:v>
                </c:pt>
                <c:pt idx="11">
                  <c:v>30.626000000000005</c:v>
                </c:pt>
                <c:pt idx="12">
                  <c:v>16.454999999999998</c:v>
                </c:pt>
                <c:pt idx="13">
                  <c:v>9.2449999999999992</c:v>
                </c:pt>
                <c:pt idx="14">
                  <c:v>8.5850000000000009</c:v>
                </c:pt>
                <c:pt idx="15">
                  <c:v>8.577</c:v>
                </c:pt>
                <c:pt idx="16">
                  <c:v>18.829999999999998</c:v>
                </c:pt>
                <c:pt idx="17">
                  <c:v>27.439</c:v>
                </c:pt>
                <c:pt idx="18">
                  <c:v>147.87200000000001</c:v>
                </c:pt>
                <c:pt idx="19">
                  <c:v>113.95899999999999</c:v>
                </c:pt>
                <c:pt idx="20">
                  <c:v>81.368000000000009</c:v>
                </c:pt>
                <c:pt idx="21">
                  <c:v>107.494</c:v>
                </c:pt>
                <c:pt idx="22">
                  <c:v>75.864000000000019</c:v>
                </c:pt>
                <c:pt idx="23">
                  <c:v>45.943999999999996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074784"/>
        <c:axId val="144075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123.5</c:v>
                </c:pt>
                <c:pt idx="2">
                  <c:v>125.83</c:v>
                </c:pt>
                <c:pt idx="3">
                  <c:v>120.3</c:v>
                </c:pt>
                <c:pt idx="4">
                  <c:v>121.7</c:v>
                </c:pt>
                <c:pt idx="5">
                  <c:v>125</c:v>
                </c:pt>
                <c:pt idx="6">
                  <c:v>126.3</c:v>
                </c:pt>
                <c:pt idx="7">
                  <c:v>130.75</c:v>
                </c:pt>
                <c:pt idx="8">
                  <c:v>103.04</c:v>
                </c:pt>
                <c:pt idx="9">
                  <c:v>115</c:v>
                </c:pt>
                <c:pt idx="10">
                  <c:v>79</c:v>
                </c:pt>
                <c:pt idx="11">
                  <c:v>81</c:v>
                </c:pt>
                <c:pt idx="12">
                  <c:v>36.93</c:v>
                </c:pt>
                <c:pt idx="13">
                  <c:v>24.01</c:v>
                </c:pt>
                <c:pt idx="14">
                  <c:v>24.01</c:v>
                </c:pt>
                <c:pt idx="15">
                  <c:v>24.01</c:v>
                </c:pt>
                <c:pt idx="16">
                  <c:v>19</c:v>
                </c:pt>
                <c:pt idx="17">
                  <c:v>84</c:v>
                </c:pt>
                <c:pt idx="18">
                  <c:v>127.15</c:v>
                </c:pt>
                <c:pt idx="19">
                  <c:v>152.07</c:v>
                </c:pt>
                <c:pt idx="20">
                  <c:v>160</c:v>
                </c:pt>
                <c:pt idx="21">
                  <c:v>144.38</c:v>
                </c:pt>
                <c:pt idx="22">
                  <c:v>128</c:v>
                </c:pt>
                <c:pt idx="23">
                  <c:v>110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075960"/>
        <c:axId val="144075568"/>
      </c:lineChart>
      <c:catAx>
        <c:axId val="144074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075176"/>
        <c:crosses val="autoZero"/>
        <c:auto val="1"/>
        <c:lblAlgn val="ctr"/>
        <c:lblOffset val="100"/>
        <c:noMultiLvlLbl val="0"/>
      </c:catAx>
      <c:valAx>
        <c:axId val="14407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074784"/>
        <c:crosses val="autoZero"/>
        <c:crossBetween val="between"/>
      </c:valAx>
      <c:valAx>
        <c:axId val="14407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075960"/>
        <c:crosses val="max"/>
        <c:crossBetween val="between"/>
      </c:valAx>
      <c:catAx>
        <c:axId val="144075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07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89.286000000000001</v>
      </c>
      <c r="C4" s="18">
        <v>110.31099999999999</v>
      </c>
      <c r="D4" s="18">
        <v>142.66800000000001</v>
      </c>
      <c r="E4" s="18">
        <v>148.66999999999999</v>
      </c>
      <c r="F4" s="18">
        <v>177.78100000000001</v>
      </c>
      <c r="G4" s="18">
        <v>168.51899999999998</v>
      </c>
      <c r="H4" s="18">
        <v>176.898</v>
      </c>
      <c r="I4" s="18">
        <v>202.33100000000002</v>
      </c>
      <c r="J4" s="18">
        <v>261.53700000000003</v>
      </c>
      <c r="K4" s="18">
        <v>324.73599999999999</v>
      </c>
      <c r="L4" s="18">
        <v>16.094000000000001</v>
      </c>
      <c r="M4" s="18">
        <v>30.625999999999998</v>
      </c>
      <c r="N4" s="18">
        <v>16.454999999999998</v>
      </c>
      <c r="O4" s="18">
        <v>9.2449999999999992</v>
      </c>
      <c r="P4" s="18">
        <v>8.5849999999999991</v>
      </c>
      <c r="Q4" s="18">
        <v>8.5769999999999982</v>
      </c>
      <c r="R4" s="18">
        <v>18.829999999999998</v>
      </c>
      <c r="S4" s="18">
        <v>27.438999999999997</v>
      </c>
      <c r="T4" s="18">
        <v>147.85499999999999</v>
      </c>
      <c r="U4" s="18">
        <v>113.917</v>
      </c>
      <c r="V4" s="18">
        <v>81.399000000000001</v>
      </c>
      <c r="W4" s="18">
        <v>107.51500000000001</v>
      </c>
      <c r="X4" s="18">
        <v>75.888999999999996</v>
      </c>
      <c r="Y4" s="18">
        <v>45.934999999999995</v>
      </c>
      <c r="Z4" s="19"/>
      <c r="AA4" s="20">
        <f>SUM(B4:Z4)</f>
        <v>2511.0979999999995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123.5</v>
      </c>
      <c r="D7" s="28">
        <v>125.83</v>
      </c>
      <c r="E7" s="28">
        <v>120.3</v>
      </c>
      <c r="F7" s="28">
        <v>121.7</v>
      </c>
      <c r="G7" s="28">
        <v>125</v>
      </c>
      <c r="H7" s="28">
        <v>126.3</v>
      </c>
      <c r="I7" s="28">
        <v>130.75</v>
      </c>
      <c r="J7" s="28">
        <v>103.04</v>
      </c>
      <c r="K7" s="28">
        <v>115</v>
      </c>
      <c r="L7" s="28">
        <v>79</v>
      </c>
      <c r="M7" s="28">
        <v>81</v>
      </c>
      <c r="N7" s="28">
        <v>36.93</v>
      </c>
      <c r="O7" s="28">
        <v>24.01</v>
      </c>
      <c r="P7" s="28">
        <v>24.01</v>
      </c>
      <c r="Q7" s="28">
        <v>24.01</v>
      </c>
      <c r="R7" s="28">
        <v>19</v>
      </c>
      <c r="S7" s="28">
        <v>84</v>
      </c>
      <c r="T7" s="28">
        <v>127.15</v>
      </c>
      <c r="U7" s="28">
        <v>152.07</v>
      </c>
      <c r="V7" s="28">
        <v>160</v>
      </c>
      <c r="W7" s="28">
        <v>144.38</v>
      </c>
      <c r="X7" s="28">
        <v>128</v>
      </c>
      <c r="Y7" s="28">
        <v>110</v>
      </c>
      <c r="Z7" s="29"/>
      <c r="AA7" s="30">
        <f>IF(SUM(B7:Z7)&lt;&gt;0,AVERAGEIF(B7:Z7,"&lt;&gt;"""),"")</f>
        <v>98.749166666666667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14.99</v>
      </c>
      <c r="E12" s="52"/>
      <c r="F12" s="52"/>
      <c r="G12" s="52">
        <v>16.212</v>
      </c>
      <c r="H12" s="52">
        <v>32.137</v>
      </c>
      <c r="I12" s="52">
        <v>17.306999999999999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101.334</v>
      </c>
      <c r="U12" s="52">
        <v>76.197999999999993</v>
      </c>
      <c r="V12" s="52">
        <v>43.567999999999998</v>
      </c>
      <c r="W12" s="52">
        <v>70</v>
      </c>
      <c r="X12" s="52">
        <v>47.218000000000004</v>
      </c>
      <c r="Y12" s="52"/>
      <c r="Z12" s="53"/>
      <c r="AA12" s="54">
        <f t="shared" si="0"/>
        <v>418.964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86.712000000000003</v>
      </c>
      <c r="C14" s="57">
        <v>108.02</v>
      </c>
      <c r="D14" s="57">
        <v>125.28800000000001</v>
      </c>
      <c r="E14" s="57">
        <v>146.35900000000001</v>
      </c>
      <c r="F14" s="57">
        <v>175.37200000000001</v>
      </c>
      <c r="G14" s="57">
        <v>149.42500000000001</v>
      </c>
      <c r="H14" s="57">
        <v>141.143</v>
      </c>
      <c r="I14" s="57">
        <v>180.88500000000002</v>
      </c>
      <c r="J14" s="57">
        <v>257.19499999999999</v>
      </c>
      <c r="K14" s="57">
        <v>320.38200000000001</v>
      </c>
      <c r="L14" s="57">
        <v>11.788</v>
      </c>
      <c r="M14" s="57">
        <v>26.241</v>
      </c>
      <c r="N14" s="57">
        <v>16.454999999999998</v>
      </c>
      <c r="O14" s="57">
        <v>9.2449999999999992</v>
      </c>
      <c r="P14" s="57">
        <v>8.5849999999999991</v>
      </c>
      <c r="Q14" s="57">
        <v>8.5769999999999982</v>
      </c>
      <c r="R14" s="57">
        <v>18.829999999999998</v>
      </c>
      <c r="S14" s="57">
        <v>27.438999999999997</v>
      </c>
      <c r="T14" s="57">
        <v>46.387999999999998</v>
      </c>
      <c r="U14" s="57">
        <v>37.719000000000001</v>
      </c>
      <c r="V14" s="57">
        <v>36.225000000000001</v>
      </c>
      <c r="W14" s="57">
        <v>34.972000000000001</v>
      </c>
      <c r="X14" s="57">
        <v>28.670999999999999</v>
      </c>
      <c r="Y14" s="57">
        <v>29.035</v>
      </c>
      <c r="Z14" s="58"/>
      <c r="AA14" s="59">
        <f t="shared" si="0"/>
        <v>2030.9509999999998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86.712000000000003</v>
      </c>
      <c r="C16" s="62">
        <f t="shared" ref="C16:Z16" si="1">IF(LEN(C$2)&gt;0,SUM(C10:C15),"")</f>
        <v>108.02</v>
      </c>
      <c r="D16" s="62">
        <f t="shared" si="1"/>
        <v>140.27800000000002</v>
      </c>
      <c r="E16" s="62">
        <f t="shared" si="1"/>
        <v>146.35900000000001</v>
      </c>
      <c r="F16" s="62">
        <f t="shared" si="1"/>
        <v>175.37200000000001</v>
      </c>
      <c r="G16" s="62">
        <f t="shared" si="1"/>
        <v>165.637</v>
      </c>
      <c r="H16" s="62">
        <f t="shared" si="1"/>
        <v>173.28</v>
      </c>
      <c r="I16" s="62">
        <f t="shared" si="1"/>
        <v>198.19200000000001</v>
      </c>
      <c r="J16" s="62">
        <f t="shared" si="1"/>
        <v>257.19499999999999</v>
      </c>
      <c r="K16" s="62">
        <f t="shared" si="1"/>
        <v>320.38200000000001</v>
      </c>
      <c r="L16" s="62">
        <f t="shared" si="1"/>
        <v>11.788</v>
      </c>
      <c r="M16" s="62">
        <f t="shared" si="1"/>
        <v>26.241</v>
      </c>
      <c r="N16" s="62">
        <f t="shared" si="1"/>
        <v>16.454999999999998</v>
      </c>
      <c r="O16" s="62">
        <f t="shared" si="1"/>
        <v>9.2449999999999992</v>
      </c>
      <c r="P16" s="62">
        <f t="shared" si="1"/>
        <v>8.5849999999999991</v>
      </c>
      <c r="Q16" s="62">
        <f t="shared" si="1"/>
        <v>8.5769999999999982</v>
      </c>
      <c r="R16" s="62">
        <f t="shared" si="1"/>
        <v>18.829999999999998</v>
      </c>
      <c r="S16" s="62">
        <f t="shared" si="1"/>
        <v>27.438999999999997</v>
      </c>
      <c r="T16" s="62">
        <f t="shared" si="1"/>
        <v>147.72200000000001</v>
      </c>
      <c r="U16" s="62">
        <f t="shared" si="1"/>
        <v>113.917</v>
      </c>
      <c r="V16" s="62">
        <f t="shared" si="1"/>
        <v>79.793000000000006</v>
      </c>
      <c r="W16" s="62">
        <f t="shared" si="1"/>
        <v>104.97200000000001</v>
      </c>
      <c r="X16" s="62">
        <f t="shared" si="1"/>
        <v>75.88900000000001</v>
      </c>
      <c r="Y16" s="62">
        <f t="shared" si="1"/>
        <v>29.035</v>
      </c>
      <c r="Z16" s="63" t="str">
        <f t="shared" si="1"/>
        <v/>
      </c>
      <c r="AA16" s="64">
        <f>SUM(AA10:AA15)</f>
        <v>2449.915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0.95599999999999996</v>
      </c>
      <c r="C20" s="77">
        <v>0.96799999999999997</v>
      </c>
      <c r="D20" s="77">
        <v>0.999</v>
      </c>
      <c r="E20" s="77">
        <v>1.036</v>
      </c>
      <c r="F20" s="77">
        <v>1.125</v>
      </c>
      <c r="G20" s="77">
        <v>1.419</v>
      </c>
      <c r="H20" s="77">
        <v>1.9</v>
      </c>
      <c r="I20" s="77">
        <v>2.298</v>
      </c>
      <c r="J20" s="77">
        <v>2.4569999999999999</v>
      </c>
      <c r="K20" s="77">
        <v>2.4889999999999999</v>
      </c>
      <c r="L20" s="77">
        <v>2.4910000000000001</v>
      </c>
      <c r="M20" s="77">
        <v>2.5550000000000002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20.693000000000001</v>
      </c>
    </row>
    <row r="21" spans="1:27" ht="24.95" customHeight="1" x14ac:dyDescent="0.2">
      <c r="A21" s="75" t="s">
        <v>16</v>
      </c>
      <c r="B21" s="80">
        <v>1.6180000000000001</v>
      </c>
      <c r="C21" s="81">
        <v>1.323</v>
      </c>
      <c r="D21" s="81">
        <v>1.391</v>
      </c>
      <c r="E21" s="81">
        <v>1.2749999999999999</v>
      </c>
      <c r="F21" s="81">
        <v>1.284</v>
      </c>
      <c r="G21" s="81">
        <v>1.4630000000000001</v>
      </c>
      <c r="H21" s="81">
        <v>1.718</v>
      </c>
      <c r="I21" s="81">
        <v>1.841</v>
      </c>
      <c r="J21" s="81">
        <v>1.885</v>
      </c>
      <c r="K21" s="81">
        <v>1.865</v>
      </c>
      <c r="L21" s="81">
        <v>1.8149999999999999</v>
      </c>
      <c r="M21" s="81">
        <v>1.83</v>
      </c>
      <c r="N21" s="81"/>
      <c r="O21" s="81"/>
      <c r="P21" s="81"/>
      <c r="Q21" s="81"/>
      <c r="R21" s="81"/>
      <c r="S21" s="81"/>
      <c r="T21" s="81">
        <v>0.13300000000000001</v>
      </c>
      <c r="U21" s="81"/>
      <c r="V21" s="81">
        <v>1.6060000000000001</v>
      </c>
      <c r="W21" s="81">
        <v>2.5430000000000001</v>
      </c>
      <c r="X21" s="81"/>
      <c r="Y21" s="81"/>
      <c r="Z21" s="78"/>
      <c r="AA21" s="79">
        <f t="shared" si="2"/>
        <v>23.59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2.5739999999999998</v>
      </c>
      <c r="C25" s="88">
        <f t="shared" ref="C25:Z25" si="3">IF(LEN(C$2)&gt;0,SUM(C19:C24),"")</f>
        <v>2.2909999999999999</v>
      </c>
      <c r="D25" s="88">
        <f t="shared" si="3"/>
        <v>2.39</v>
      </c>
      <c r="E25" s="88">
        <f t="shared" si="3"/>
        <v>2.3109999999999999</v>
      </c>
      <c r="F25" s="88">
        <f t="shared" si="3"/>
        <v>2.4089999999999998</v>
      </c>
      <c r="G25" s="88">
        <f t="shared" si="3"/>
        <v>2.8820000000000001</v>
      </c>
      <c r="H25" s="88">
        <f t="shared" si="3"/>
        <v>3.6179999999999999</v>
      </c>
      <c r="I25" s="88">
        <f t="shared" si="3"/>
        <v>4.1390000000000002</v>
      </c>
      <c r="J25" s="88">
        <f t="shared" si="3"/>
        <v>4.3419999999999996</v>
      </c>
      <c r="K25" s="88">
        <f t="shared" si="3"/>
        <v>4.3540000000000001</v>
      </c>
      <c r="L25" s="88">
        <f t="shared" si="3"/>
        <v>4.306</v>
      </c>
      <c r="M25" s="88">
        <f t="shared" si="3"/>
        <v>4.3849999999999998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0.13300000000000001</v>
      </c>
      <c r="U25" s="88">
        <f t="shared" si="3"/>
        <v>0</v>
      </c>
      <c r="V25" s="88">
        <f t="shared" si="3"/>
        <v>1.6060000000000001</v>
      </c>
      <c r="W25" s="88">
        <f t="shared" si="3"/>
        <v>2.5430000000000001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44.283000000000001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89.286000000000001</v>
      </c>
      <c r="C29" s="77">
        <v>110.31100000000001</v>
      </c>
      <c r="D29" s="77">
        <v>142.66800000000001</v>
      </c>
      <c r="E29" s="77">
        <v>148.66999999999999</v>
      </c>
      <c r="F29" s="77">
        <v>177.78100000000001</v>
      </c>
      <c r="G29" s="77">
        <v>168.51900000000001</v>
      </c>
      <c r="H29" s="77">
        <v>176.898</v>
      </c>
      <c r="I29" s="77">
        <v>202.33099999999999</v>
      </c>
      <c r="J29" s="77">
        <v>261.53699999999998</v>
      </c>
      <c r="K29" s="77">
        <v>324.73599999999999</v>
      </c>
      <c r="L29" s="77">
        <v>16.094000000000001</v>
      </c>
      <c r="M29" s="77">
        <v>30.626000000000001</v>
      </c>
      <c r="N29" s="77">
        <v>16.454999999999998</v>
      </c>
      <c r="O29" s="77">
        <v>9.2449999999999992</v>
      </c>
      <c r="P29" s="77">
        <v>8.5850000000000009</v>
      </c>
      <c r="Q29" s="77">
        <v>8.577</v>
      </c>
      <c r="R29" s="77">
        <v>18.829999999999998</v>
      </c>
      <c r="S29" s="77">
        <v>27.439</v>
      </c>
      <c r="T29" s="77">
        <v>147.85499999999999</v>
      </c>
      <c r="U29" s="77">
        <v>113.917</v>
      </c>
      <c r="V29" s="77">
        <v>81.399000000000001</v>
      </c>
      <c r="W29" s="77">
        <v>107.515</v>
      </c>
      <c r="X29" s="77">
        <v>75.888999999999996</v>
      </c>
      <c r="Y29" s="77">
        <v>29.035</v>
      </c>
      <c r="Z29" s="78"/>
      <c r="AA29" s="79">
        <f>SUM(B29:Z29)</f>
        <v>2494.1979999999994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89.286000000000001</v>
      </c>
      <c r="C31" s="62">
        <f t="shared" ref="C31:Z31" si="4">IF(LEN(C$2)&gt;0,SUM(C28:C30),"")</f>
        <v>110.31100000000001</v>
      </c>
      <c r="D31" s="62">
        <f t="shared" si="4"/>
        <v>142.66800000000001</v>
      </c>
      <c r="E31" s="62">
        <f t="shared" si="4"/>
        <v>148.66999999999999</v>
      </c>
      <c r="F31" s="62">
        <f t="shared" si="4"/>
        <v>177.78100000000001</v>
      </c>
      <c r="G31" s="62">
        <f t="shared" si="4"/>
        <v>168.51900000000001</v>
      </c>
      <c r="H31" s="62">
        <f t="shared" si="4"/>
        <v>176.898</v>
      </c>
      <c r="I31" s="62">
        <f t="shared" si="4"/>
        <v>202.33099999999999</v>
      </c>
      <c r="J31" s="62">
        <f t="shared" si="4"/>
        <v>261.53699999999998</v>
      </c>
      <c r="K31" s="62">
        <f t="shared" si="4"/>
        <v>324.73599999999999</v>
      </c>
      <c r="L31" s="62">
        <f t="shared" si="4"/>
        <v>16.094000000000001</v>
      </c>
      <c r="M31" s="62">
        <f t="shared" si="4"/>
        <v>30.626000000000001</v>
      </c>
      <c r="N31" s="62">
        <f t="shared" si="4"/>
        <v>16.454999999999998</v>
      </c>
      <c r="O31" s="62">
        <f t="shared" si="4"/>
        <v>9.2449999999999992</v>
      </c>
      <c r="P31" s="62">
        <f t="shared" si="4"/>
        <v>8.5850000000000009</v>
      </c>
      <c r="Q31" s="62">
        <f t="shared" si="4"/>
        <v>8.577</v>
      </c>
      <c r="R31" s="62">
        <f t="shared" si="4"/>
        <v>18.829999999999998</v>
      </c>
      <c r="S31" s="62">
        <f t="shared" si="4"/>
        <v>27.439</v>
      </c>
      <c r="T31" s="62">
        <f t="shared" si="4"/>
        <v>147.85499999999999</v>
      </c>
      <c r="U31" s="62">
        <f t="shared" si="4"/>
        <v>113.917</v>
      </c>
      <c r="V31" s="62">
        <f t="shared" si="4"/>
        <v>81.399000000000001</v>
      </c>
      <c r="W31" s="62">
        <f t="shared" si="4"/>
        <v>107.515</v>
      </c>
      <c r="X31" s="62">
        <f t="shared" si="4"/>
        <v>75.888999999999996</v>
      </c>
      <c r="Y31" s="62">
        <f t="shared" si="4"/>
        <v>29.035</v>
      </c>
      <c r="Z31" s="63" t="str">
        <f t="shared" si="4"/>
        <v/>
      </c>
      <c r="AA31" s="64">
        <f>SUM(AA28:AA30)</f>
        <v>2494.1979999999994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16.899999999999999</v>
      </c>
      <c r="Z38" s="100"/>
      <c r="AA38" s="79">
        <f t="shared" si="5"/>
        <v>16.899999999999999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16.899999999999999</v>
      </c>
      <c r="Z39" s="89" t="str">
        <f t="shared" si="6"/>
        <v/>
      </c>
      <c r="AA39" s="90">
        <f t="shared" si="5"/>
        <v>16.899999999999999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16.899999999999999</v>
      </c>
      <c r="Z46" s="100"/>
      <c r="AA46" s="79">
        <f t="shared" si="7"/>
        <v>16.899999999999999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16.899999999999999</v>
      </c>
      <c r="Z48" s="89" t="str">
        <f t="shared" si="8"/>
        <v/>
      </c>
      <c r="AA48" s="90">
        <f t="shared" si="7"/>
        <v>16.899999999999999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89.286000000000001</v>
      </c>
      <c r="C51" s="88">
        <f t="shared" si="10"/>
        <v>110.31099999999999</v>
      </c>
      <c r="D51" s="88">
        <f t="shared" si="10"/>
        <v>142.66800000000001</v>
      </c>
      <c r="E51" s="88">
        <f t="shared" si="10"/>
        <v>148.67000000000002</v>
      </c>
      <c r="F51" s="88">
        <f t="shared" si="10"/>
        <v>177.78100000000001</v>
      </c>
      <c r="G51" s="88">
        <f t="shared" si="10"/>
        <v>168.51900000000001</v>
      </c>
      <c r="H51" s="88">
        <f t="shared" si="10"/>
        <v>176.898</v>
      </c>
      <c r="I51" s="88">
        <f t="shared" si="10"/>
        <v>202.33100000000002</v>
      </c>
      <c r="J51" s="88">
        <f t="shared" si="10"/>
        <v>261.53699999999998</v>
      </c>
      <c r="K51" s="88">
        <f t="shared" si="10"/>
        <v>324.73599999999999</v>
      </c>
      <c r="L51" s="88">
        <f t="shared" si="10"/>
        <v>16.094000000000001</v>
      </c>
      <c r="M51" s="88">
        <f t="shared" si="10"/>
        <v>30.625999999999998</v>
      </c>
      <c r="N51" s="88">
        <f t="shared" si="10"/>
        <v>16.454999999999998</v>
      </c>
      <c r="O51" s="88">
        <f t="shared" si="10"/>
        <v>9.2449999999999992</v>
      </c>
      <c r="P51" s="88">
        <f t="shared" si="10"/>
        <v>8.5849999999999991</v>
      </c>
      <c r="Q51" s="88">
        <f t="shared" si="10"/>
        <v>8.5769999999999982</v>
      </c>
      <c r="R51" s="88">
        <f t="shared" si="10"/>
        <v>18.829999999999998</v>
      </c>
      <c r="S51" s="88">
        <f t="shared" si="10"/>
        <v>27.438999999999997</v>
      </c>
      <c r="T51" s="88">
        <f t="shared" si="10"/>
        <v>147.85500000000002</v>
      </c>
      <c r="U51" s="88">
        <f t="shared" si="10"/>
        <v>113.917</v>
      </c>
      <c r="V51" s="88">
        <f t="shared" si="10"/>
        <v>81.399000000000001</v>
      </c>
      <c r="W51" s="88">
        <f t="shared" si="10"/>
        <v>107.51500000000001</v>
      </c>
      <c r="X51" s="88">
        <f t="shared" si="10"/>
        <v>75.88900000000001</v>
      </c>
      <c r="Y51" s="88">
        <f t="shared" si="10"/>
        <v>45.935000000000002</v>
      </c>
      <c r="Z51" s="89" t="str">
        <f t="shared" si="10"/>
        <v/>
      </c>
      <c r="AA51" s="104">
        <f>SUM(B51:Z51)</f>
        <v>2511.098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89.286000000000001</v>
      </c>
      <c r="C4" s="18">
        <v>110.33300000000001</v>
      </c>
      <c r="D4" s="18">
        <v>142.65799999999999</v>
      </c>
      <c r="E4" s="18">
        <v>148.70599999999999</v>
      </c>
      <c r="F4" s="18">
        <v>177.77199999999999</v>
      </c>
      <c r="G4" s="18">
        <v>168.536</v>
      </c>
      <c r="H4" s="18">
        <v>176.87799999999999</v>
      </c>
      <c r="I4" s="18">
        <v>202.30199999999999</v>
      </c>
      <c r="J4" s="18">
        <v>261.50099999999998</v>
      </c>
      <c r="K4" s="18">
        <v>324.73399999999998</v>
      </c>
      <c r="L4" s="18">
        <v>16.094000000000001</v>
      </c>
      <c r="M4" s="18">
        <v>30.626000000000005</v>
      </c>
      <c r="N4" s="18">
        <v>16.454999999999998</v>
      </c>
      <c r="O4" s="18">
        <v>9.2449999999999992</v>
      </c>
      <c r="P4" s="18">
        <v>8.5850000000000009</v>
      </c>
      <c r="Q4" s="18">
        <v>8.577</v>
      </c>
      <c r="R4" s="18">
        <v>18.829999999999998</v>
      </c>
      <c r="S4" s="18">
        <v>27.439</v>
      </c>
      <c r="T4" s="18">
        <v>147.87200000000001</v>
      </c>
      <c r="U4" s="18">
        <v>113.95899999999999</v>
      </c>
      <c r="V4" s="18">
        <v>81.368000000000009</v>
      </c>
      <c r="W4" s="18">
        <v>107.494</v>
      </c>
      <c r="X4" s="18">
        <v>75.864000000000019</v>
      </c>
      <c r="Y4" s="18">
        <v>45.943999999999996</v>
      </c>
      <c r="Z4" s="19"/>
      <c r="AA4" s="20">
        <f>SUM(B4:Z4)</f>
        <v>2511.0579999999995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123.5</v>
      </c>
      <c r="D7" s="28">
        <v>125.83</v>
      </c>
      <c r="E7" s="28">
        <v>120.3</v>
      </c>
      <c r="F7" s="28">
        <v>121.7</v>
      </c>
      <c r="G7" s="28">
        <v>125</v>
      </c>
      <c r="H7" s="28">
        <v>126.3</v>
      </c>
      <c r="I7" s="28">
        <v>130.75</v>
      </c>
      <c r="J7" s="28">
        <v>103.04</v>
      </c>
      <c r="K7" s="28">
        <v>115</v>
      </c>
      <c r="L7" s="28">
        <v>79</v>
      </c>
      <c r="M7" s="28">
        <v>81</v>
      </c>
      <c r="N7" s="28">
        <v>36.93</v>
      </c>
      <c r="O7" s="28">
        <v>24.01</v>
      </c>
      <c r="P7" s="28">
        <v>24.01</v>
      </c>
      <c r="Q7" s="28">
        <v>24.01</v>
      </c>
      <c r="R7" s="28">
        <v>19</v>
      </c>
      <c r="S7" s="28">
        <v>84</v>
      </c>
      <c r="T7" s="28">
        <v>127.15</v>
      </c>
      <c r="U7" s="28">
        <v>152.07</v>
      </c>
      <c r="V7" s="28">
        <v>160</v>
      </c>
      <c r="W7" s="28">
        <v>144.38</v>
      </c>
      <c r="X7" s="28">
        <v>128</v>
      </c>
      <c r="Y7" s="28">
        <v>110</v>
      </c>
      <c r="Z7" s="29"/>
      <c r="AA7" s="30">
        <f>IF(SUM(B7:Z7)&lt;&gt;0,AVERAGEIF(B7:Z7,"&lt;&gt;"""),"")</f>
        <v>98.749166666666667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1.4329999999999998</v>
      </c>
      <c r="C14" s="57"/>
      <c r="D14" s="57"/>
      <c r="E14" s="57"/>
      <c r="F14" s="57"/>
      <c r="G14" s="57"/>
      <c r="H14" s="57"/>
      <c r="I14" s="57"/>
      <c r="J14" s="57">
        <v>7.0000000000000001E-3</v>
      </c>
      <c r="K14" s="57">
        <v>0.376</v>
      </c>
      <c r="L14" s="57">
        <v>1.724</v>
      </c>
      <c r="M14" s="57">
        <v>2.2389999999999999</v>
      </c>
      <c r="N14" s="57">
        <v>1.385</v>
      </c>
      <c r="O14" s="57">
        <v>1.714</v>
      </c>
      <c r="P14" s="57">
        <v>1.3029999999999999</v>
      </c>
      <c r="Q14" s="57">
        <v>1.5840000000000001</v>
      </c>
      <c r="R14" s="57">
        <v>2.0389999999999997</v>
      </c>
      <c r="S14" s="57">
        <v>2.952</v>
      </c>
      <c r="T14" s="57"/>
      <c r="U14" s="57"/>
      <c r="V14" s="57"/>
      <c r="W14" s="57"/>
      <c r="X14" s="57"/>
      <c r="Y14" s="57">
        <v>0.38100000000000001</v>
      </c>
      <c r="Z14" s="58"/>
      <c r="AA14" s="59">
        <f t="shared" si="0"/>
        <v>17.137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1.4329999999999998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7.0000000000000001E-3</v>
      </c>
      <c r="K16" s="62">
        <f t="shared" si="1"/>
        <v>0.376</v>
      </c>
      <c r="L16" s="62">
        <f t="shared" si="1"/>
        <v>1.724</v>
      </c>
      <c r="M16" s="62">
        <f t="shared" si="1"/>
        <v>2.2389999999999999</v>
      </c>
      <c r="N16" s="62">
        <f t="shared" si="1"/>
        <v>1.385</v>
      </c>
      <c r="O16" s="62">
        <f t="shared" si="1"/>
        <v>1.714</v>
      </c>
      <c r="P16" s="62">
        <f t="shared" si="1"/>
        <v>1.3029999999999999</v>
      </c>
      <c r="Q16" s="62">
        <f t="shared" si="1"/>
        <v>1.5840000000000001</v>
      </c>
      <c r="R16" s="62">
        <f t="shared" si="1"/>
        <v>2.0389999999999997</v>
      </c>
      <c r="S16" s="62">
        <f t="shared" si="1"/>
        <v>2.952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0.38100000000000001</v>
      </c>
      <c r="Z16" s="63" t="str">
        <f t="shared" si="1"/>
        <v/>
      </c>
      <c r="AA16" s="64">
        <f>SUM(AA10:AA15)</f>
        <v>17.137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30.878000000000004</v>
      </c>
      <c r="C20" s="77">
        <v>7.9440000000000008</v>
      </c>
      <c r="D20" s="77">
        <v>5.93</v>
      </c>
      <c r="E20" s="77">
        <v>8.3389999999999986</v>
      </c>
      <c r="F20" s="77">
        <v>11.655000000000001</v>
      </c>
      <c r="G20" s="77">
        <v>10.927</v>
      </c>
      <c r="H20" s="77">
        <v>12.955</v>
      </c>
      <c r="I20" s="77">
        <v>22.545999999999999</v>
      </c>
      <c r="J20" s="77">
        <v>37.792000000000002</v>
      </c>
      <c r="K20" s="77">
        <v>0.47799999999999998</v>
      </c>
      <c r="L20" s="77">
        <v>0.49</v>
      </c>
      <c r="M20" s="77">
        <v>0.503</v>
      </c>
      <c r="N20" s="77">
        <v>0.42799999999999999</v>
      </c>
      <c r="O20" s="77">
        <v>0.42699999999999999</v>
      </c>
      <c r="P20" s="77">
        <v>0.41899999999999998</v>
      </c>
      <c r="Q20" s="77">
        <v>0.34100000000000003</v>
      </c>
      <c r="R20" s="77">
        <v>0.27400000000000002</v>
      </c>
      <c r="S20" s="77">
        <v>0.25900000000000001</v>
      </c>
      <c r="T20" s="77">
        <v>0.24299999999999999</v>
      </c>
      <c r="U20" s="77">
        <v>0.23300000000000001</v>
      </c>
      <c r="V20" s="77">
        <v>0.224</v>
      </c>
      <c r="W20" s="77">
        <v>0.21299999999999999</v>
      </c>
      <c r="X20" s="77">
        <v>0.20300000000000001</v>
      </c>
      <c r="Y20" s="77">
        <v>12.192</v>
      </c>
      <c r="Z20" s="78"/>
      <c r="AA20" s="79">
        <f t="shared" si="2"/>
        <v>165.893</v>
      </c>
    </row>
    <row r="21" spans="1:27" ht="24.95" customHeight="1" x14ac:dyDescent="0.2">
      <c r="A21" s="75" t="s">
        <v>16</v>
      </c>
      <c r="B21" s="80">
        <v>33.375</v>
      </c>
      <c r="C21" s="81">
        <v>25.189</v>
      </c>
      <c r="D21" s="81">
        <v>37.628</v>
      </c>
      <c r="E21" s="81">
        <v>36.866999999999997</v>
      </c>
      <c r="F21" s="81">
        <v>39.817</v>
      </c>
      <c r="G21" s="81">
        <v>40.609000000000002</v>
      </c>
      <c r="H21" s="81">
        <v>32.323</v>
      </c>
      <c r="I21" s="81">
        <v>35.856000000000002</v>
      </c>
      <c r="J21" s="81">
        <v>32.701999999999998</v>
      </c>
      <c r="K21" s="81">
        <v>31.18</v>
      </c>
      <c r="L21" s="81">
        <v>13.08</v>
      </c>
      <c r="M21" s="81">
        <v>27.084</v>
      </c>
      <c r="N21" s="81">
        <v>13.841999999999999</v>
      </c>
      <c r="O21" s="81">
        <v>6.3039999999999994</v>
      </c>
      <c r="P21" s="81">
        <v>6.0630000000000006</v>
      </c>
      <c r="Q21" s="81">
        <v>5.8520000000000003</v>
      </c>
      <c r="R21" s="81">
        <v>15.716999999999999</v>
      </c>
      <c r="S21" s="81">
        <v>23.427999999999997</v>
      </c>
      <c r="T21" s="81">
        <v>15.529</v>
      </c>
      <c r="U21" s="81">
        <v>14.726000000000001</v>
      </c>
      <c r="V21" s="81">
        <v>11.443999999999999</v>
      </c>
      <c r="W21" s="81">
        <v>9.6810000000000009</v>
      </c>
      <c r="X21" s="81">
        <v>14.861000000000001</v>
      </c>
      <c r="Y21" s="81">
        <v>32.570999999999998</v>
      </c>
      <c r="Z21" s="78"/>
      <c r="AA21" s="79">
        <f t="shared" si="2"/>
        <v>555.72799999999995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65.052999999999997</v>
      </c>
      <c r="C25" s="88">
        <f t="shared" si="3"/>
        <v>33.933</v>
      </c>
      <c r="D25" s="88">
        <f t="shared" si="3"/>
        <v>44.357999999999997</v>
      </c>
      <c r="E25" s="88">
        <f t="shared" si="3"/>
        <v>46.006</v>
      </c>
      <c r="F25" s="88">
        <f t="shared" si="3"/>
        <v>52.272000000000006</v>
      </c>
      <c r="G25" s="88">
        <f t="shared" si="3"/>
        <v>52.335999999999999</v>
      </c>
      <c r="H25" s="88">
        <f t="shared" si="3"/>
        <v>46.078000000000003</v>
      </c>
      <c r="I25" s="88">
        <f t="shared" si="3"/>
        <v>59.201999999999998</v>
      </c>
      <c r="J25" s="88">
        <f t="shared" si="3"/>
        <v>71.293999999999997</v>
      </c>
      <c r="K25" s="88">
        <f t="shared" si="3"/>
        <v>32.457999999999998</v>
      </c>
      <c r="L25" s="88">
        <f t="shared" si="3"/>
        <v>14.370000000000001</v>
      </c>
      <c r="M25" s="88">
        <f t="shared" si="3"/>
        <v>28.387</v>
      </c>
      <c r="N25" s="88">
        <f t="shared" si="3"/>
        <v>15.069999999999999</v>
      </c>
      <c r="O25" s="88">
        <f t="shared" si="3"/>
        <v>7.5309999999999997</v>
      </c>
      <c r="P25" s="88">
        <f t="shared" si="3"/>
        <v>7.2820000000000009</v>
      </c>
      <c r="Q25" s="88">
        <f t="shared" si="3"/>
        <v>6.9930000000000003</v>
      </c>
      <c r="R25" s="88">
        <f t="shared" si="3"/>
        <v>16.791</v>
      </c>
      <c r="S25" s="88">
        <f t="shared" si="3"/>
        <v>24.486999999999998</v>
      </c>
      <c r="T25" s="88">
        <f t="shared" si="3"/>
        <v>16.571999999999999</v>
      </c>
      <c r="U25" s="88">
        <f t="shared" si="3"/>
        <v>15.759</v>
      </c>
      <c r="V25" s="88">
        <f t="shared" si="3"/>
        <v>12.468</v>
      </c>
      <c r="W25" s="88">
        <f t="shared" si="3"/>
        <v>10.694000000000001</v>
      </c>
      <c r="X25" s="88">
        <f t="shared" si="3"/>
        <v>15.864000000000001</v>
      </c>
      <c r="Y25" s="88">
        <f t="shared" si="3"/>
        <v>45.563000000000002</v>
      </c>
      <c r="Z25" s="89">
        <f t="shared" si="3"/>
        <v>0</v>
      </c>
      <c r="AA25" s="90">
        <f t="shared" si="3"/>
        <v>740.82099999999991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66.486000000000004</v>
      </c>
      <c r="C29" s="77">
        <v>33.933</v>
      </c>
      <c r="D29" s="77">
        <v>44.357999999999997</v>
      </c>
      <c r="E29" s="77">
        <v>46.006</v>
      </c>
      <c r="F29" s="77">
        <v>52.271999999999998</v>
      </c>
      <c r="G29" s="77">
        <v>52.335999999999999</v>
      </c>
      <c r="H29" s="77">
        <v>46.078000000000003</v>
      </c>
      <c r="I29" s="77">
        <v>59.201999999999998</v>
      </c>
      <c r="J29" s="77">
        <v>71.301000000000002</v>
      </c>
      <c r="K29" s="77">
        <v>32.834000000000003</v>
      </c>
      <c r="L29" s="77">
        <v>16.094000000000001</v>
      </c>
      <c r="M29" s="77">
        <v>30.626000000000001</v>
      </c>
      <c r="N29" s="77">
        <v>16.454999999999998</v>
      </c>
      <c r="O29" s="77">
        <v>9.2449999999999992</v>
      </c>
      <c r="P29" s="77">
        <v>8.5850000000000009</v>
      </c>
      <c r="Q29" s="77">
        <v>8.577</v>
      </c>
      <c r="R29" s="77">
        <v>18.829999999999998</v>
      </c>
      <c r="S29" s="77">
        <v>27.439</v>
      </c>
      <c r="T29" s="77">
        <v>16.571999999999999</v>
      </c>
      <c r="U29" s="77">
        <v>15.759</v>
      </c>
      <c r="V29" s="77">
        <v>12.468</v>
      </c>
      <c r="W29" s="77">
        <v>10.694000000000001</v>
      </c>
      <c r="X29" s="77">
        <v>15.864000000000001</v>
      </c>
      <c r="Y29" s="77">
        <v>45.944000000000003</v>
      </c>
      <c r="Z29" s="78"/>
      <c r="AA29" s="79">
        <f>SUM(B29:Z29)</f>
        <v>757.95800000000008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66.486000000000004</v>
      </c>
      <c r="C31" s="62">
        <f t="shared" si="4"/>
        <v>33.933</v>
      </c>
      <c r="D31" s="62">
        <f t="shared" si="4"/>
        <v>44.357999999999997</v>
      </c>
      <c r="E31" s="62">
        <f t="shared" si="4"/>
        <v>46.006</v>
      </c>
      <c r="F31" s="62">
        <f t="shared" si="4"/>
        <v>52.271999999999998</v>
      </c>
      <c r="G31" s="62">
        <f t="shared" si="4"/>
        <v>52.335999999999999</v>
      </c>
      <c r="H31" s="62">
        <f t="shared" si="4"/>
        <v>46.078000000000003</v>
      </c>
      <c r="I31" s="62">
        <f t="shared" si="4"/>
        <v>59.201999999999998</v>
      </c>
      <c r="J31" s="62">
        <f t="shared" si="4"/>
        <v>71.301000000000002</v>
      </c>
      <c r="K31" s="62">
        <f t="shared" si="4"/>
        <v>32.834000000000003</v>
      </c>
      <c r="L31" s="62">
        <f t="shared" si="4"/>
        <v>16.094000000000001</v>
      </c>
      <c r="M31" s="62">
        <f t="shared" si="4"/>
        <v>30.626000000000001</v>
      </c>
      <c r="N31" s="62">
        <f t="shared" si="4"/>
        <v>16.454999999999998</v>
      </c>
      <c r="O31" s="62">
        <f t="shared" si="4"/>
        <v>9.2449999999999992</v>
      </c>
      <c r="P31" s="62">
        <f t="shared" si="4"/>
        <v>8.5850000000000009</v>
      </c>
      <c r="Q31" s="62">
        <f t="shared" si="4"/>
        <v>8.577</v>
      </c>
      <c r="R31" s="62">
        <f t="shared" si="4"/>
        <v>18.829999999999998</v>
      </c>
      <c r="S31" s="62">
        <f t="shared" si="4"/>
        <v>27.439</v>
      </c>
      <c r="T31" s="62">
        <f t="shared" si="4"/>
        <v>16.571999999999999</v>
      </c>
      <c r="U31" s="62">
        <f t="shared" si="4"/>
        <v>15.759</v>
      </c>
      <c r="V31" s="62">
        <f t="shared" si="4"/>
        <v>12.468</v>
      </c>
      <c r="W31" s="62">
        <f t="shared" si="4"/>
        <v>10.694000000000001</v>
      </c>
      <c r="X31" s="62">
        <f t="shared" si="4"/>
        <v>15.864000000000001</v>
      </c>
      <c r="Y31" s="62">
        <f t="shared" si="4"/>
        <v>45.944000000000003</v>
      </c>
      <c r="Z31" s="63">
        <f t="shared" si="4"/>
        <v>0</v>
      </c>
      <c r="AA31" s="64">
        <f t="shared" si="4"/>
        <v>757.95800000000008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22.8</v>
      </c>
      <c r="C38" s="99">
        <v>76.400000000000006</v>
      </c>
      <c r="D38" s="99">
        <v>98.3</v>
      </c>
      <c r="E38" s="99">
        <v>102.7</v>
      </c>
      <c r="F38" s="99">
        <v>125.5</v>
      </c>
      <c r="G38" s="99">
        <v>116.2</v>
      </c>
      <c r="H38" s="99">
        <v>130.80000000000001</v>
      </c>
      <c r="I38" s="99">
        <v>143.1</v>
      </c>
      <c r="J38" s="99">
        <v>190.2</v>
      </c>
      <c r="K38" s="99">
        <v>291.89999999999998</v>
      </c>
      <c r="L38" s="99"/>
      <c r="M38" s="99"/>
      <c r="N38" s="99"/>
      <c r="O38" s="99"/>
      <c r="P38" s="99"/>
      <c r="Q38" s="99"/>
      <c r="R38" s="99"/>
      <c r="S38" s="99"/>
      <c r="T38" s="99">
        <v>131.30000000000001</v>
      </c>
      <c r="U38" s="99">
        <v>98.2</v>
      </c>
      <c r="V38" s="99">
        <v>68.900000000000006</v>
      </c>
      <c r="W38" s="99">
        <v>96.8</v>
      </c>
      <c r="X38" s="99">
        <v>60</v>
      </c>
      <c r="Y38" s="99"/>
      <c r="Z38" s="100"/>
      <c r="AA38" s="79">
        <f t="shared" si="5"/>
        <v>1753.1000000000001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22.8</v>
      </c>
      <c r="C39" s="88">
        <f t="shared" si="6"/>
        <v>76.400000000000006</v>
      </c>
      <c r="D39" s="88">
        <f t="shared" si="6"/>
        <v>98.3</v>
      </c>
      <c r="E39" s="88">
        <f t="shared" si="6"/>
        <v>102.7</v>
      </c>
      <c r="F39" s="88">
        <f t="shared" si="6"/>
        <v>125.5</v>
      </c>
      <c r="G39" s="88">
        <f t="shared" si="6"/>
        <v>116.2</v>
      </c>
      <c r="H39" s="88">
        <f t="shared" si="6"/>
        <v>130.80000000000001</v>
      </c>
      <c r="I39" s="88">
        <f t="shared" si="6"/>
        <v>143.1</v>
      </c>
      <c r="J39" s="88">
        <f t="shared" si="6"/>
        <v>190.2</v>
      </c>
      <c r="K39" s="88">
        <f t="shared" si="6"/>
        <v>291.89999999999998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131.30000000000001</v>
      </c>
      <c r="U39" s="88">
        <f t="shared" si="6"/>
        <v>98.2</v>
      </c>
      <c r="V39" s="88">
        <f t="shared" si="6"/>
        <v>68.900000000000006</v>
      </c>
      <c r="W39" s="88">
        <f t="shared" si="6"/>
        <v>96.8</v>
      </c>
      <c r="X39" s="88">
        <f t="shared" si="6"/>
        <v>60</v>
      </c>
      <c r="Y39" s="88">
        <f t="shared" si="6"/>
        <v>0</v>
      </c>
      <c r="Z39" s="89">
        <f t="shared" si="6"/>
        <v>0</v>
      </c>
      <c r="AA39" s="90">
        <f t="shared" si="5"/>
        <v>1753.1000000000001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22.8</v>
      </c>
      <c r="C46" s="99">
        <v>76.400000000000006</v>
      </c>
      <c r="D46" s="99">
        <v>98.3</v>
      </c>
      <c r="E46" s="99">
        <v>102.7</v>
      </c>
      <c r="F46" s="99">
        <v>125.5</v>
      </c>
      <c r="G46" s="99">
        <v>116.2</v>
      </c>
      <c r="H46" s="99">
        <v>130.80000000000001</v>
      </c>
      <c r="I46" s="99">
        <v>143.1</v>
      </c>
      <c r="J46" s="99">
        <v>190.2</v>
      </c>
      <c r="K46" s="99">
        <v>291.89999999999998</v>
      </c>
      <c r="L46" s="99"/>
      <c r="M46" s="99"/>
      <c r="N46" s="99"/>
      <c r="O46" s="99"/>
      <c r="P46" s="99"/>
      <c r="Q46" s="99"/>
      <c r="R46" s="99"/>
      <c r="S46" s="99"/>
      <c r="T46" s="99">
        <v>131.30000000000001</v>
      </c>
      <c r="U46" s="99">
        <v>98.2</v>
      </c>
      <c r="V46" s="99">
        <v>68.900000000000006</v>
      </c>
      <c r="W46" s="99">
        <v>96.8</v>
      </c>
      <c r="X46" s="99">
        <v>60</v>
      </c>
      <c r="Y46" s="99"/>
      <c r="Z46" s="100"/>
      <c r="AA46" s="79">
        <f t="shared" si="7"/>
        <v>1753.1000000000001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22.8</v>
      </c>
      <c r="C48" s="88">
        <f t="shared" ref="C48:Z48" si="8">SUM(C42:C47)</f>
        <v>76.400000000000006</v>
      </c>
      <c r="D48" s="88">
        <f t="shared" si="8"/>
        <v>98.3</v>
      </c>
      <c r="E48" s="88">
        <f t="shared" si="8"/>
        <v>102.7</v>
      </c>
      <c r="F48" s="88">
        <f t="shared" si="8"/>
        <v>125.5</v>
      </c>
      <c r="G48" s="88">
        <f t="shared" si="8"/>
        <v>116.2</v>
      </c>
      <c r="H48" s="88">
        <f t="shared" si="8"/>
        <v>130.80000000000001</v>
      </c>
      <c r="I48" s="88">
        <f t="shared" si="8"/>
        <v>143.1</v>
      </c>
      <c r="J48" s="88">
        <f t="shared" si="8"/>
        <v>190.2</v>
      </c>
      <c r="K48" s="88">
        <f t="shared" si="8"/>
        <v>291.89999999999998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131.30000000000001</v>
      </c>
      <c r="U48" s="88">
        <f t="shared" si="8"/>
        <v>98.2</v>
      </c>
      <c r="V48" s="88">
        <f t="shared" si="8"/>
        <v>68.900000000000006</v>
      </c>
      <c r="W48" s="88">
        <f t="shared" si="8"/>
        <v>96.8</v>
      </c>
      <c r="X48" s="88">
        <f t="shared" si="8"/>
        <v>60</v>
      </c>
      <c r="Y48" s="88">
        <f t="shared" si="8"/>
        <v>0</v>
      </c>
      <c r="Z48" s="89">
        <f t="shared" si="8"/>
        <v>0</v>
      </c>
      <c r="AA48" s="90">
        <f t="shared" si="7"/>
        <v>1753.1000000000001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89.285999999999987</v>
      </c>
      <c r="C51" s="88">
        <f t="shared" si="10"/>
        <v>110.333</v>
      </c>
      <c r="D51" s="88">
        <f t="shared" si="10"/>
        <v>142.65799999999999</v>
      </c>
      <c r="E51" s="88">
        <f t="shared" si="10"/>
        <v>148.70600000000002</v>
      </c>
      <c r="F51" s="88">
        <f t="shared" si="10"/>
        <v>177.77199999999999</v>
      </c>
      <c r="G51" s="88">
        <f t="shared" si="10"/>
        <v>168.536</v>
      </c>
      <c r="H51" s="88">
        <f t="shared" si="10"/>
        <v>176.87800000000001</v>
      </c>
      <c r="I51" s="88">
        <f t="shared" si="10"/>
        <v>202.30199999999999</v>
      </c>
      <c r="J51" s="88">
        <f t="shared" si="10"/>
        <v>261.50099999999998</v>
      </c>
      <c r="K51" s="88">
        <f t="shared" si="10"/>
        <v>324.73399999999998</v>
      </c>
      <c r="L51" s="88">
        <f t="shared" si="10"/>
        <v>16.094000000000001</v>
      </c>
      <c r="M51" s="88">
        <f t="shared" si="10"/>
        <v>30.626000000000001</v>
      </c>
      <c r="N51" s="88">
        <f t="shared" si="10"/>
        <v>16.454999999999998</v>
      </c>
      <c r="O51" s="88">
        <f t="shared" si="10"/>
        <v>9.2449999999999992</v>
      </c>
      <c r="P51" s="88">
        <f t="shared" si="10"/>
        <v>8.5850000000000009</v>
      </c>
      <c r="Q51" s="88">
        <f t="shared" si="10"/>
        <v>8.577</v>
      </c>
      <c r="R51" s="88">
        <f t="shared" si="10"/>
        <v>18.829999999999998</v>
      </c>
      <c r="S51" s="88">
        <f t="shared" si="10"/>
        <v>27.439</v>
      </c>
      <c r="T51" s="88">
        <f t="shared" si="10"/>
        <v>147.87200000000001</v>
      </c>
      <c r="U51" s="88">
        <f t="shared" si="10"/>
        <v>113.959</v>
      </c>
      <c r="V51" s="88">
        <f t="shared" si="10"/>
        <v>81.368000000000009</v>
      </c>
      <c r="W51" s="88">
        <f t="shared" si="10"/>
        <v>107.494</v>
      </c>
      <c r="X51" s="88">
        <f t="shared" si="10"/>
        <v>75.864000000000004</v>
      </c>
      <c r="Y51" s="88">
        <f t="shared" si="10"/>
        <v>45.944000000000003</v>
      </c>
      <c r="Z51" s="89">
        <f t="shared" si="10"/>
        <v>0</v>
      </c>
      <c r="AA51" s="104">
        <f>SUM(B51:Z51)</f>
        <v>2511.0579999999995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22.8</v>
      </c>
      <c r="C4" s="18">
        <v>76.400000000000006</v>
      </c>
      <c r="D4" s="18">
        <v>98.3</v>
      </c>
      <c r="E4" s="18">
        <v>102.7</v>
      </c>
      <c r="F4" s="18">
        <v>125.5</v>
      </c>
      <c r="G4" s="18">
        <v>116.2</v>
      </c>
      <c r="H4" s="18">
        <v>130.80000000000001</v>
      </c>
      <c r="I4" s="18">
        <v>143.1</v>
      </c>
      <c r="J4" s="18">
        <v>190.2</v>
      </c>
      <c r="K4" s="18">
        <v>291.89999999999998</v>
      </c>
      <c r="L4" s="18"/>
      <c r="M4" s="18"/>
      <c r="N4" s="18"/>
      <c r="O4" s="18"/>
      <c r="P4" s="18"/>
      <c r="Q4" s="18"/>
      <c r="R4" s="18"/>
      <c r="S4" s="18"/>
      <c r="T4" s="18">
        <v>131.30000000000001</v>
      </c>
      <c r="U4" s="18">
        <v>98.2</v>
      </c>
      <c r="V4" s="18">
        <v>68.900000000000006</v>
      </c>
      <c r="W4" s="18">
        <v>96.8</v>
      </c>
      <c r="X4" s="18">
        <v>60</v>
      </c>
      <c r="Y4" s="18">
        <v>-16.899999999999999</v>
      </c>
      <c r="Z4" s="19"/>
      <c r="AA4" s="111">
        <f>SUM(B4:Z4)</f>
        <v>1736.2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123.5</v>
      </c>
      <c r="D7" s="117">
        <v>125.83</v>
      </c>
      <c r="E7" s="117">
        <v>120.3</v>
      </c>
      <c r="F7" s="117">
        <v>121.7</v>
      </c>
      <c r="G7" s="117">
        <v>125</v>
      </c>
      <c r="H7" s="117">
        <v>126.3</v>
      </c>
      <c r="I7" s="117">
        <v>130.75</v>
      </c>
      <c r="J7" s="117">
        <v>103.04</v>
      </c>
      <c r="K7" s="117">
        <v>115</v>
      </c>
      <c r="L7" s="117">
        <v>79</v>
      </c>
      <c r="M7" s="117">
        <v>81</v>
      </c>
      <c r="N7" s="117">
        <v>36.93</v>
      </c>
      <c r="O7" s="117">
        <v>24.01</v>
      </c>
      <c r="P7" s="117">
        <v>24.01</v>
      </c>
      <c r="Q7" s="117">
        <v>24.01</v>
      </c>
      <c r="R7" s="117">
        <v>19</v>
      </c>
      <c r="S7" s="117">
        <v>84</v>
      </c>
      <c r="T7" s="117">
        <v>127.15</v>
      </c>
      <c r="U7" s="117">
        <v>152.07</v>
      </c>
      <c r="V7" s="117">
        <v>160</v>
      </c>
      <c r="W7" s="117">
        <v>144.38</v>
      </c>
      <c r="X7" s="117">
        <v>128</v>
      </c>
      <c r="Y7" s="117">
        <v>110</v>
      </c>
      <c r="Z7" s="118"/>
      <c r="AA7" s="119">
        <f>IF(SUM(B7:Z7)&lt;&gt;0,AVERAGEIF(B7:Z7,"&lt;&gt;"""),"")</f>
        <v>98.749166666666667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16.899999999999999</v>
      </c>
      <c r="Z15" s="131"/>
      <c r="AA15" s="132">
        <f t="shared" si="0"/>
        <v>16.899999999999999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16.899999999999999</v>
      </c>
      <c r="Z16" s="136" t="str">
        <f t="shared" si="1"/>
        <v/>
      </c>
      <c r="AA16" s="90">
        <f t="shared" si="0"/>
        <v>16.899999999999999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22.8</v>
      </c>
      <c r="C23" s="133">
        <v>76.400000000000006</v>
      </c>
      <c r="D23" s="133">
        <v>98.3</v>
      </c>
      <c r="E23" s="133">
        <v>102.7</v>
      </c>
      <c r="F23" s="133">
        <v>125.5</v>
      </c>
      <c r="G23" s="133">
        <v>116.2</v>
      </c>
      <c r="H23" s="133">
        <v>130.80000000000001</v>
      </c>
      <c r="I23" s="133">
        <v>143.1</v>
      </c>
      <c r="J23" s="133">
        <v>190.2</v>
      </c>
      <c r="K23" s="133">
        <v>291.89999999999998</v>
      </c>
      <c r="L23" s="133"/>
      <c r="M23" s="133"/>
      <c r="N23" s="133"/>
      <c r="O23" s="133"/>
      <c r="P23" s="133"/>
      <c r="Q23" s="133"/>
      <c r="R23" s="133"/>
      <c r="S23" s="133"/>
      <c r="T23" s="133">
        <v>131.30000000000001</v>
      </c>
      <c r="U23" s="133">
        <v>98.2</v>
      </c>
      <c r="V23" s="133">
        <v>68.900000000000006</v>
      </c>
      <c r="W23" s="133">
        <v>96.8</v>
      </c>
      <c r="X23" s="133">
        <v>60</v>
      </c>
      <c r="Y23" s="133"/>
      <c r="Z23" s="131"/>
      <c r="AA23" s="132">
        <f t="shared" si="2"/>
        <v>1753.1000000000001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22.8</v>
      </c>
      <c r="C24" s="135">
        <f t="shared" si="3"/>
        <v>76.400000000000006</v>
      </c>
      <c r="D24" s="135">
        <f t="shared" si="3"/>
        <v>98.3</v>
      </c>
      <c r="E24" s="135">
        <f t="shared" si="3"/>
        <v>102.7</v>
      </c>
      <c r="F24" s="135">
        <f t="shared" si="3"/>
        <v>125.5</v>
      </c>
      <c r="G24" s="135">
        <f t="shared" si="3"/>
        <v>116.2</v>
      </c>
      <c r="H24" s="135">
        <f t="shared" si="3"/>
        <v>130.80000000000001</v>
      </c>
      <c r="I24" s="135">
        <f t="shared" si="3"/>
        <v>143.1</v>
      </c>
      <c r="J24" s="135">
        <f t="shared" si="3"/>
        <v>190.2</v>
      </c>
      <c r="K24" s="135">
        <f t="shared" si="3"/>
        <v>291.89999999999998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131.30000000000001</v>
      </c>
      <c r="U24" s="135">
        <f t="shared" si="3"/>
        <v>98.2</v>
      </c>
      <c r="V24" s="135">
        <f t="shared" si="3"/>
        <v>68.900000000000006</v>
      </c>
      <c r="W24" s="135">
        <f t="shared" si="3"/>
        <v>96.8</v>
      </c>
      <c r="X24" s="135">
        <f t="shared" si="3"/>
        <v>60</v>
      </c>
      <c r="Y24" s="135">
        <f t="shared" si="3"/>
        <v>0</v>
      </c>
      <c r="Z24" s="136" t="str">
        <f t="shared" si="3"/>
        <v/>
      </c>
      <c r="AA24" s="90">
        <f t="shared" si="2"/>
        <v>1753.1000000000001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2023-04-09T20:24:49Z</dcterms:created>
  <dcterms:modified xsi:type="dcterms:W3CDTF">2023-04-09T20:24:50Z</dcterms:modified>
</cp:coreProperties>
</file>