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<sst xmlns="http://schemas.openxmlformats.org/spreadsheetml/2006/main" count="117" uniqueCount="53">
  <si>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08/04/2023 23:29:07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</si>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</sst>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3.2</c:v>
                </c:pt>
                <c:pt idx="1">
                  <c:v>14.3</c:v>
                </c:pt>
                <c:pt idx="2">
                  <c:v>0</c:v>
                </c:pt>
                <c:pt idx="3">
                  <c:v>15.2</c:v>
                </c:pt>
                <c:pt idx="4">
                  <c:v>13.7</c:v>
                </c:pt>
                <c:pt idx="5">
                  <c:v>30.9</c:v>
                </c:pt>
                <c:pt idx="6">
                  <c:v>8.3000000000000007</c:v>
                </c:pt>
                <c:pt idx="7">
                  <c:v>10.5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50.3</c:v>
                </c:pt>
                <c:pt idx="15">
                  <c:v>22.1</c:v>
                </c:pt>
                <c:pt idx="16">
                  <c:v>0</c:v>
                </c:pt>
                <c:pt idx="17">
                  <c:v>50.9</c:v>
                </c:pt>
                <c:pt idx="18">
                  <c:v>49.5</c:v>
                </c:pt>
                <c:pt idx="19">
                  <c:v>9</c:v>
                </c:pt>
                <c:pt idx="20">
                  <c:v>65.5</c:v>
                </c:pt>
                <c:pt idx="21">
                  <c:v>57.6</c:v>
                </c:pt>
                <c:pt idx="22">
                  <c:v>54.9</c:v>
                </c:pt>
                <c:pt idx="23">
                  <c:v>57.7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15.278</c:v>
                </c:pt>
                <c:pt idx="1">
                  <c:v>16.439999999999998</c:v>
                </c:pt>
                <c:pt idx="2">
                  <c:v>20.503</c:v>
                </c:pt>
                <c:pt idx="3">
                  <c:v>12.105</c:v>
                </c:pt>
                <c:pt idx="4">
                  <c:v>13.629</c:v>
                </c:pt>
                <c:pt idx="5">
                  <c:v>12.122000000000002</c:v>
                </c:pt>
                <c:pt idx="6">
                  <c:v>33.726999999999997</c:v>
                </c:pt>
                <c:pt idx="7">
                  <c:v>50.423999999999999</c:v>
                </c:pt>
                <c:pt idx="8">
                  <c:v>103.202</c:v>
                </c:pt>
                <c:pt idx="9">
                  <c:v>102.58099999999999</c:v>
                </c:pt>
                <c:pt idx="10">
                  <c:v>76.469000000000008</c:v>
                </c:pt>
                <c:pt idx="11">
                  <c:v>85.567000000000007</c:v>
                </c:pt>
                <c:pt idx="12">
                  <c:v>62.003</c:v>
                </c:pt>
                <c:pt idx="13">
                  <c:v>72.06</c:v>
                </c:pt>
                <c:pt idx="14">
                  <c:v>8.3949999999999996</c:v>
                </c:pt>
                <c:pt idx="15">
                  <c:v>12.76</c:v>
                </c:pt>
                <c:pt idx="16">
                  <c:v>23.884999999999998</c:v>
                </c:pt>
                <c:pt idx="17">
                  <c:v>5.7429999999999994</c:v>
                </c:pt>
                <c:pt idx="18">
                  <c:v>0.67399999999999993</c:v>
                </c:pt>
                <c:pt idx="19">
                  <c:v>8.02</c:v>
                </c:pt>
                <c:pt idx="20">
                  <c:v>10.45</c:v>
                </c:pt>
                <c:pt idx="21">
                  <c:v>10.4</c:v>
                </c:pt>
                <c:pt idx="22">
                  <c:v>6.96</c:v>
                </c:pt>
                <c:pt idx="23">
                  <c:v>5.6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9227944"/>
        <c:axId val="1892283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18.456999999999997</c:v>
                </c:pt>
                <c:pt idx="1">
                  <c:v>30.741</c:v>
                </c:pt>
                <c:pt idx="2">
                  <c:v>26.839000000000002</c:v>
                </c:pt>
                <c:pt idx="3">
                  <c:v>27.341999999999999</c:v>
                </c:pt>
                <c:pt idx="4">
                  <c:v>27.330000000000002</c:v>
                </c:pt>
                <c:pt idx="5">
                  <c:v>43.043000000000006</c:v>
                </c:pt>
                <c:pt idx="6">
                  <c:v>42.057000000000009</c:v>
                </c:pt>
                <c:pt idx="7">
                  <c:v>64.402000000000001</c:v>
                </c:pt>
                <c:pt idx="8">
                  <c:v>103.373</c:v>
                </c:pt>
                <c:pt idx="9">
                  <c:v>102.878</c:v>
                </c:pt>
                <c:pt idx="10">
                  <c:v>76.468999999999994</c:v>
                </c:pt>
                <c:pt idx="11">
                  <c:v>85.567000000000007</c:v>
                </c:pt>
                <c:pt idx="12">
                  <c:v>62.003</c:v>
                </c:pt>
                <c:pt idx="13">
                  <c:v>72.06</c:v>
                </c:pt>
                <c:pt idx="14">
                  <c:v>58.692</c:v>
                </c:pt>
                <c:pt idx="15">
                  <c:v>35.741</c:v>
                </c:pt>
                <c:pt idx="16">
                  <c:v>36.884999999999991</c:v>
                </c:pt>
                <c:pt idx="17">
                  <c:v>56.616</c:v>
                </c:pt>
                <c:pt idx="18">
                  <c:v>51.356999999999999</c:v>
                </c:pt>
                <c:pt idx="19">
                  <c:v>17.024999999999999</c:v>
                </c:pt>
                <c:pt idx="20">
                  <c:v>77.082000000000008</c:v>
                </c:pt>
                <c:pt idx="21">
                  <c:v>69.47</c:v>
                </c:pt>
                <c:pt idx="22">
                  <c:v>62.69</c:v>
                </c:pt>
                <c:pt idx="23">
                  <c:v>63.885000000000005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227944"/>
        <c:axId val="1892283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117.1</c:v>
                </c:pt>
                <c:pt idx="1">
                  <c:v>100</c:v>
                </c:pt>
                <c:pt idx="2">
                  <c:v>106.3</c:v>
                </c:pt>
                <c:pt idx="3">
                  <c:v>107.7</c:v>
                </c:pt>
                <c:pt idx="4">
                  <c:v>108.5</c:v>
                </c:pt>
                <c:pt idx="5">
                  <c:v>105.66</c:v>
                </c:pt>
                <c:pt idx="6">
                  <c:v>106.41</c:v>
                </c:pt>
                <c:pt idx="7">
                  <c:v>108.39</c:v>
                </c:pt>
                <c:pt idx="8">
                  <c:v>107.13</c:v>
                </c:pt>
                <c:pt idx="9">
                  <c:v>101.5</c:v>
                </c:pt>
                <c:pt idx="10">
                  <c:v>86</c:v>
                </c:pt>
                <c:pt idx="11">
                  <c:v>84</c:v>
                </c:pt>
                <c:pt idx="12">
                  <c:v>79.959999999999994</c:v>
                </c:pt>
                <c:pt idx="13">
                  <c:v>85.89</c:v>
                </c:pt>
                <c:pt idx="14">
                  <c:v>84</c:v>
                </c:pt>
                <c:pt idx="15">
                  <c:v>120</c:v>
                </c:pt>
                <c:pt idx="16">
                  <c:v>119.97</c:v>
                </c:pt>
                <c:pt idx="17">
                  <c:v>106.97</c:v>
                </c:pt>
                <c:pt idx="18">
                  <c:v>120.2</c:v>
                </c:pt>
                <c:pt idx="19">
                  <c:v>145</c:v>
                </c:pt>
                <c:pt idx="20">
                  <c:v>159.79</c:v>
                </c:pt>
                <c:pt idx="21">
                  <c:v>141.4</c:v>
                </c:pt>
                <c:pt idx="22">
                  <c:v>125.37</c:v>
                </c:pt>
                <c:pt idx="23">
                  <c:v>116.9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229120"/>
        <c:axId val="189228728"/>
      </c:lineChart>
      <c:catAx>
        <c:axId val="189227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228336"/>
        <c:crosses val="autoZero"/>
        <c:auto val="1"/>
        <c:lblAlgn val="ctr"/>
        <c:lblOffset val="100"/>
        <c:noMultiLvlLbl val="0"/>
      </c:catAx>
      <c:valAx>
        <c:axId val="189228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227944"/>
        <c:crosses val="autoZero"/>
        <c:crossBetween val="between"/>
      </c:valAx>
      <c:valAx>
        <c:axId val="189228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229120"/>
        <c:crosses val="max"/>
        <c:crossBetween val="between"/>
      </c:valAx>
      <c:catAx>
        <c:axId val="1892291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9228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18.478000000000002</v>
      </c>
      <c r="C4" s="18">
        <v>30.74</v>
      </c>
      <c r="D4" s="18">
        <v>26.86</v>
      </c>
      <c r="E4" s="18">
        <v>27.350999999999996</v>
      </c>
      <c r="F4" s="18">
        <v>27.350999999999999</v>
      </c>
      <c r="G4" s="18">
        <v>43.022000000000006</v>
      </c>
      <c r="H4" s="18">
        <v>42.027000000000001</v>
      </c>
      <c r="I4" s="18">
        <v>64.352999999999994</v>
      </c>
      <c r="J4" s="18">
        <v>103.348</v>
      </c>
      <c r="K4" s="18">
        <v>102.871</v>
      </c>
      <c r="L4" s="18">
        <v>76.469000000000008</v>
      </c>
      <c r="M4" s="18">
        <v>85.567000000000007</v>
      </c>
      <c r="N4" s="18">
        <v>62.003</v>
      </c>
      <c r="O4" s="18">
        <v>72.06</v>
      </c>
      <c r="P4" s="18">
        <v>58.701999999999998</v>
      </c>
      <c r="Q4" s="18">
        <v>35.76</v>
      </c>
      <c r="R4" s="18">
        <v>36.884999999999998</v>
      </c>
      <c r="S4" s="18">
        <v>56.643000000000001</v>
      </c>
      <c r="T4" s="18">
        <v>51.374000000000002</v>
      </c>
      <c r="U4" s="18">
        <v>17.020000000000003</v>
      </c>
      <c r="V4" s="18">
        <v>77.048000000000002</v>
      </c>
      <c r="W4" s="18">
        <v>69.488</v>
      </c>
      <c r="X4" s="18">
        <v>62.68</v>
      </c>
      <c r="Y4" s="18">
        <v>63.896000000000001</v>
      </c>
      <c r="Z4" s="19"/>
      <c r="AA4" s="20">
        <f>SUM(B4:Z4)</f>
        <v>1311.9960000000001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117.1</v>
      </c>
      <c r="C7" s="28">
        <v>100</v>
      </c>
      <c r="D7" s="28">
        <v>106.3</v>
      </c>
      <c r="E7" s="28">
        <v>107.7</v>
      </c>
      <c r="F7" s="28">
        <v>108.5</v>
      </c>
      <c r="G7" s="28">
        <v>105.66</v>
      </c>
      <c r="H7" s="28">
        <v>106.41</v>
      </c>
      <c r="I7" s="28">
        <v>108.39</v>
      </c>
      <c r="J7" s="28">
        <v>107.13</v>
      </c>
      <c r="K7" s="28">
        <v>101.5</v>
      </c>
      <c r="L7" s="28">
        <v>86</v>
      </c>
      <c r="M7" s="28">
        <v>84</v>
      </c>
      <c r="N7" s="28">
        <v>79.959999999999994</v>
      </c>
      <c r="O7" s="28">
        <v>85.89</v>
      </c>
      <c r="P7" s="28">
        <v>84</v>
      </c>
      <c r="Q7" s="28">
        <v>120</v>
      </c>
      <c r="R7" s="28">
        <v>119.97</v>
      </c>
      <c r="S7" s="28">
        <v>106.97</v>
      </c>
      <c r="T7" s="28">
        <v>120.2</v>
      </c>
      <c r="U7" s="28">
        <v>145</v>
      </c>
      <c r="V7" s="28">
        <v>159.79</v>
      </c>
      <c r="W7" s="28">
        <v>141.4</v>
      </c>
      <c r="X7" s="28">
        <v>125.37</v>
      </c>
      <c r="Y7" s="28">
        <v>116.9</v>
      </c>
      <c r="Z7" s="29"/>
      <c r="AA7" s="30">
        <f>IF(SUM(B7:Z7)&lt;&gt;0,AVERAGEIF(B7:Z7,"&lt;&gt;"""),"")</f>
        <v>110.17250000000001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15.278</v>
      </c>
      <c r="C14" s="57">
        <v>16.439999999999998</v>
      </c>
      <c r="D14" s="57">
        <v>20.503</v>
      </c>
      <c r="E14" s="57">
        <v>12.105</v>
      </c>
      <c r="F14" s="57">
        <v>13.629</v>
      </c>
      <c r="G14" s="57">
        <v>12.122000000000002</v>
      </c>
      <c r="H14" s="57">
        <v>33.726999999999997</v>
      </c>
      <c r="I14" s="57">
        <v>50.423999999999999</v>
      </c>
      <c r="J14" s="57">
        <v>103.202</v>
      </c>
      <c r="K14" s="57">
        <v>102.58099999999999</v>
      </c>
      <c r="L14" s="57">
        <v>76.469000000000008</v>
      </c>
      <c r="M14" s="57">
        <v>85.567000000000007</v>
      </c>
      <c r="N14" s="57">
        <v>62.003</v>
      </c>
      <c r="O14" s="57">
        <v>72.06</v>
      </c>
      <c r="P14" s="57">
        <v>8.3949999999999996</v>
      </c>
      <c r="Q14" s="57">
        <v>12.76</v>
      </c>
      <c r="R14" s="57">
        <v>23.884999999999998</v>
      </c>
      <c r="S14" s="57">
        <v>5.7429999999999994</v>
      </c>
      <c r="T14" s="57">
        <v>0.67399999999999993</v>
      </c>
      <c r="U14" s="57">
        <v>8.02</v>
      </c>
      <c r="V14" s="57">
        <v>10.45</v>
      </c>
      <c r="W14" s="57">
        <v>10.4</v>
      </c>
      <c r="X14" s="57">
        <v>6.96</v>
      </c>
      <c r="Y14" s="57">
        <v>5.6</v>
      </c>
      <c r="Z14" s="58"/>
      <c r="AA14" s="59">
        <f t="shared" si="0"/>
        <v>768.99700000000018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15.278</v>
      </c>
      <c r="C16" s="62">
        <f t="shared" ref="C16:Z16" si="1">IF(LEN(C$2)&gt;0,SUM(C10:C15),"")</f>
        <v>16.439999999999998</v>
      </c>
      <c r="D16" s="62">
        <f t="shared" si="1"/>
        <v>20.503</v>
      </c>
      <c r="E16" s="62">
        <f t="shared" si="1"/>
        <v>12.105</v>
      </c>
      <c r="F16" s="62">
        <f t="shared" si="1"/>
        <v>13.629</v>
      </c>
      <c r="G16" s="62">
        <f t="shared" si="1"/>
        <v>12.122000000000002</v>
      </c>
      <c r="H16" s="62">
        <f t="shared" si="1"/>
        <v>33.726999999999997</v>
      </c>
      <c r="I16" s="62">
        <f t="shared" si="1"/>
        <v>50.423999999999999</v>
      </c>
      <c r="J16" s="62">
        <f t="shared" si="1"/>
        <v>103.202</v>
      </c>
      <c r="K16" s="62">
        <f t="shared" si="1"/>
        <v>102.58099999999999</v>
      </c>
      <c r="L16" s="62">
        <f t="shared" si="1"/>
        <v>76.469000000000008</v>
      </c>
      <c r="M16" s="62">
        <f t="shared" si="1"/>
        <v>85.567000000000007</v>
      </c>
      <c r="N16" s="62">
        <f t="shared" si="1"/>
        <v>62.003</v>
      </c>
      <c r="O16" s="62">
        <f t="shared" si="1"/>
        <v>72.06</v>
      </c>
      <c r="P16" s="62">
        <f t="shared" si="1"/>
        <v>8.3949999999999996</v>
      </c>
      <c r="Q16" s="62">
        <f t="shared" si="1"/>
        <v>12.76</v>
      </c>
      <c r="R16" s="62">
        <f t="shared" si="1"/>
        <v>23.884999999999998</v>
      </c>
      <c r="S16" s="62">
        <f t="shared" si="1"/>
        <v>5.7429999999999994</v>
      </c>
      <c r="T16" s="62">
        <f t="shared" si="1"/>
        <v>0.67399999999999993</v>
      </c>
      <c r="U16" s="62">
        <f t="shared" si="1"/>
        <v>8.02</v>
      </c>
      <c r="V16" s="62">
        <f t="shared" si="1"/>
        <v>10.45</v>
      </c>
      <c r="W16" s="62">
        <f t="shared" si="1"/>
        <v>10.4</v>
      </c>
      <c r="X16" s="62">
        <f t="shared" si="1"/>
        <v>6.96</v>
      </c>
      <c r="Y16" s="62">
        <f t="shared" si="1"/>
        <v>5.6</v>
      </c>
      <c r="Z16" s="63" t="str">
        <f t="shared" si="1"/>
        <v/>
      </c>
      <c r="AA16" s="64">
        <f>SUM(AA10:AA15)</f>
        <v>768.99700000000018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4.2999999999999997E-2</v>
      </c>
      <c r="J20" s="77">
        <v>4.2999999999999997E-2</v>
      </c>
      <c r="K20" s="77"/>
      <c r="L20" s="77"/>
      <c r="M20" s="77"/>
      <c r="N20" s="77"/>
      <c r="O20" s="77"/>
      <c r="P20" s="77">
        <v>7.0000000000000001E-3</v>
      </c>
      <c r="Q20" s="77">
        <v>0.9</v>
      </c>
      <c r="R20" s="77">
        <v>13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13.993</v>
      </c>
    </row>
    <row r="21" spans="1:27" ht="24.95" customHeight="1" x14ac:dyDescent="0.2">
      <c r="A21" s="75" t="s">
        <v>16</v>
      </c>
      <c r="B21" s="80"/>
      <c r="C21" s="81"/>
      <c r="D21" s="81">
        <v>6.3570000000000002</v>
      </c>
      <c r="E21" s="81">
        <v>4.5999999999999999E-2</v>
      </c>
      <c r="F21" s="81">
        <v>2.1999999999999999E-2</v>
      </c>
      <c r="G21" s="81"/>
      <c r="H21" s="81"/>
      <c r="I21" s="81">
        <v>3.3860000000000001</v>
      </c>
      <c r="J21" s="81">
        <v>0.10299999999999999</v>
      </c>
      <c r="K21" s="81">
        <v>0.28999999999999998</v>
      </c>
      <c r="L21" s="81"/>
      <c r="M21" s="81"/>
      <c r="N21" s="81"/>
      <c r="O21" s="81"/>
      <c r="P21" s="81"/>
      <c r="Q21" s="81"/>
      <c r="R21" s="81"/>
      <c r="S21" s="81"/>
      <c r="T21" s="81">
        <v>1.2</v>
      </c>
      <c r="U21" s="81"/>
      <c r="V21" s="81">
        <v>1.0980000000000001</v>
      </c>
      <c r="W21" s="81">
        <v>1.488</v>
      </c>
      <c r="X21" s="81">
        <v>0.82</v>
      </c>
      <c r="Y21" s="81">
        <v>0.59599999999999997</v>
      </c>
      <c r="Z21" s="78"/>
      <c r="AA21" s="79">
        <f t="shared" si="2"/>
        <v>15.405999999999999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6.3570000000000002</v>
      </c>
      <c r="E25" s="88">
        <f t="shared" si="3"/>
        <v>4.5999999999999999E-2</v>
      </c>
      <c r="F25" s="88">
        <f t="shared" si="3"/>
        <v>2.1999999999999999E-2</v>
      </c>
      <c r="G25" s="88">
        <f t="shared" si="3"/>
        <v>0</v>
      </c>
      <c r="H25" s="88">
        <f t="shared" si="3"/>
        <v>0</v>
      </c>
      <c r="I25" s="88">
        <f t="shared" si="3"/>
        <v>3.4290000000000003</v>
      </c>
      <c r="J25" s="88">
        <f t="shared" si="3"/>
        <v>0.14599999999999999</v>
      </c>
      <c r="K25" s="88">
        <f t="shared" si="3"/>
        <v>0.28999999999999998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7.0000000000000001E-3</v>
      </c>
      <c r="Q25" s="88">
        <f t="shared" si="3"/>
        <v>0.9</v>
      </c>
      <c r="R25" s="88">
        <f t="shared" si="3"/>
        <v>13</v>
      </c>
      <c r="S25" s="88">
        <f t="shared" si="3"/>
        <v>0</v>
      </c>
      <c r="T25" s="88">
        <f t="shared" si="3"/>
        <v>1.2</v>
      </c>
      <c r="U25" s="88">
        <f t="shared" si="3"/>
        <v>0</v>
      </c>
      <c r="V25" s="88">
        <f t="shared" si="3"/>
        <v>1.0980000000000001</v>
      </c>
      <c r="W25" s="88">
        <f t="shared" si="3"/>
        <v>1.488</v>
      </c>
      <c r="X25" s="88">
        <f t="shared" si="3"/>
        <v>0.82</v>
      </c>
      <c r="Y25" s="88">
        <f t="shared" si="3"/>
        <v>0.59599999999999997</v>
      </c>
      <c r="Z25" s="89" t="str">
        <f t="shared" si="3"/>
        <v/>
      </c>
      <c r="AA25" s="90">
        <f>SUM(AA19:AA24)</f>
        <v>29.399000000000001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15.278</v>
      </c>
      <c r="C29" s="77">
        <v>16.440000000000001</v>
      </c>
      <c r="D29" s="77">
        <v>26.86</v>
      </c>
      <c r="E29" s="77">
        <v>12.151</v>
      </c>
      <c r="F29" s="77">
        <v>13.651</v>
      </c>
      <c r="G29" s="77">
        <v>12.122</v>
      </c>
      <c r="H29" s="77">
        <v>33.726999999999997</v>
      </c>
      <c r="I29" s="77">
        <v>53.853000000000002</v>
      </c>
      <c r="J29" s="77">
        <v>103.348</v>
      </c>
      <c r="K29" s="77">
        <v>102.871</v>
      </c>
      <c r="L29" s="77">
        <v>76.468999999999994</v>
      </c>
      <c r="M29" s="77">
        <v>85.566999999999993</v>
      </c>
      <c r="N29" s="77">
        <v>62.003</v>
      </c>
      <c r="O29" s="77">
        <v>72.06</v>
      </c>
      <c r="P29" s="77">
        <v>8.4019999999999992</v>
      </c>
      <c r="Q29" s="77">
        <v>13.66</v>
      </c>
      <c r="R29" s="77">
        <v>36.884999999999998</v>
      </c>
      <c r="S29" s="77">
        <v>5.7430000000000003</v>
      </c>
      <c r="T29" s="77">
        <v>1.8740000000000001</v>
      </c>
      <c r="U29" s="77">
        <v>8.02</v>
      </c>
      <c r="V29" s="77">
        <v>11.548</v>
      </c>
      <c r="W29" s="77">
        <v>11.888</v>
      </c>
      <c r="X29" s="77">
        <v>7.78</v>
      </c>
      <c r="Y29" s="77">
        <v>6.1959999999999997</v>
      </c>
      <c r="Z29" s="78"/>
      <c r="AA29" s="79">
        <f>SUM(B29:Z29)</f>
        <v>798.39600000000019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15.278</v>
      </c>
      <c r="C31" s="62">
        <f t="shared" ref="C31:Z31" si="4">IF(LEN(C$2)&gt;0,SUM(C28:C30),"")</f>
        <v>16.440000000000001</v>
      </c>
      <c r="D31" s="62">
        <f t="shared" si="4"/>
        <v>26.86</v>
      </c>
      <c r="E31" s="62">
        <f t="shared" si="4"/>
        <v>12.151</v>
      </c>
      <c r="F31" s="62">
        <f t="shared" si="4"/>
        <v>13.651</v>
      </c>
      <c r="G31" s="62">
        <f t="shared" si="4"/>
        <v>12.122</v>
      </c>
      <c r="H31" s="62">
        <f t="shared" si="4"/>
        <v>33.726999999999997</v>
      </c>
      <c r="I31" s="62">
        <f t="shared" si="4"/>
        <v>53.853000000000002</v>
      </c>
      <c r="J31" s="62">
        <f t="shared" si="4"/>
        <v>103.348</v>
      </c>
      <c r="K31" s="62">
        <f t="shared" si="4"/>
        <v>102.871</v>
      </c>
      <c r="L31" s="62">
        <f t="shared" si="4"/>
        <v>76.468999999999994</v>
      </c>
      <c r="M31" s="62">
        <f t="shared" si="4"/>
        <v>85.566999999999993</v>
      </c>
      <c r="N31" s="62">
        <f t="shared" si="4"/>
        <v>62.003</v>
      </c>
      <c r="O31" s="62">
        <f t="shared" si="4"/>
        <v>72.06</v>
      </c>
      <c r="P31" s="62">
        <f t="shared" si="4"/>
        <v>8.4019999999999992</v>
      </c>
      <c r="Q31" s="62">
        <f t="shared" si="4"/>
        <v>13.66</v>
      </c>
      <c r="R31" s="62">
        <f t="shared" si="4"/>
        <v>36.884999999999998</v>
      </c>
      <c r="S31" s="62">
        <f t="shared" si="4"/>
        <v>5.7430000000000003</v>
      </c>
      <c r="T31" s="62">
        <f t="shared" si="4"/>
        <v>1.8740000000000001</v>
      </c>
      <c r="U31" s="62">
        <f t="shared" si="4"/>
        <v>8.02</v>
      </c>
      <c r="V31" s="62">
        <f t="shared" si="4"/>
        <v>11.548</v>
      </c>
      <c r="W31" s="62">
        <f t="shared" si="4"/>
        <v>11.888</v>
      </c>
      <c r="X31" s="62">
        <f t="shared" si="4"/>
        <v>7.78</v>
      </c>
      <c r="Y31" s="62">
        <f t="shared" si="4"/>
        <v>6.1959999999999997</v>
      </c>
      <c r="Z31" s="63" t="str">
        <f t="shared" si="4"/>
        <v/>
      </c>
      <c r="AA31" s="64">
        <f>SUM(AA28:AA30)</f>
        <v>798.39600000000019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3.2</v>
      </c>
      <c r="C38" s="99">
        <v>14.3</v>
      </c>
      <c r="D38" s="99"/>
      <c r="E38" s="99">
        <v>15.2</v>
      </c>
      <c r="F38" s="99">
        <v>13.7</v>
      </c>
      <c r="G38" s="99">
        <v>30.9</v>
      </c>
      <c r="H38" s="99">
        <v>8.3000000000000007</v>
      </c>
      <c r="I38" s="99">
        <v>10.5</v>
      </c>
      <c r="J38" s="99"/>
      <c r="K38" s="99"/>
      <c r="L38" s="99"/>
      <c r="M38" s="99"/>
      <c r="N38" s="99"/>
      <c r="O38" s="99"/>
      <c r="P38" s="99">
        <v>50.3</v>
      </c>
      <c r="Q38" s="99">
        <v>22.1</v>
      </c>
      <c r="R38" s="99"/>
      <c r="S38" s="99">
        <v>50.9</v>
      </c>
      <c r="T38" s="99">
        <v>49.5</v>
      </c>
      <c r="U38" s="99">
        <v>9</v>
      </c>
      <c r="V38" s="99">
        <v>65.5</v>
      </c>
      <c r="W38" s="99">
        <v>57.6</v>
      </c>
      <c r="X38" s="99">
        <v>54.9</v>
      </c>
      <c r="Y38" s="99">
        <v>57.7</v>
      </c>
      <c r="Z38" s="100"/>
      <c r="AA38" s="79">
        <f t="shared" si="5"/>
        <v>513.6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3.2</v>
      </c>
      <c r="C39" s="88">
        <f t="shared" si="6"/>
        <v>14.3</v>
      </c>
      <c r="D39" s="88">
        <f t="shared" si="6"/>
        <v>0</v>
      </c>
      <c r="E39" s="88">
        <f t="shared" si="6"/>
        <v>15.2</v>
      </c>
      <c r="F39" s="88">
        <f t="shared" si="6"/>
        <v>13.7</v>
      </c>
      <c r="G39" s="88">
        <f t="shared" si="6"/>
        <v>30.9</v>
      </c>
      <c r="H39" s="88">
        <f t="shared" si="6"/>
        <v>8.3000000000000007</v>
      </c>
      <c r="I39" s="88">
        <f t="shared" si="6"/>
        <v>10.5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50.3</v>
      </c>
      <c r="Q39" s="88">
        <f t="shared" si="6"/>
        <v>22.1</v>
      </c>
      <c r="R39" s="88">
        <f t="shared" si="6"/>
        <v>0</v>
      </c>
      <c r="S39" s="88">
        <f t="shared" si="6"/>
        <v>50.9</v>
      </c>
      <c r="T39" s="88">
        <f t="shared" si="6"/>
        <v>49.5</v>
      </c>
      <c r="U39" s="88">
        <f t="shared" si="6"/>
        <v>9</v>
      </c>
      <c r="V39" s="88">
        <f t="shared" si="6"/>
        <v>65.5</v>
      </c>
      <c r="W39" s="88">
        <f t="shared" si="6"/>
        <v>57.6</v>
      </c>
      <c r="X39" s="88">
        <f t="shared" si="6"/>
        <v>54.9</v>
      </c>
      <c r="Y39" s="88">
        <f t="shared" si="6"/>
        <v>57.7</v>
      </c>
      <c r="Z39" s="89" t="str">
        <f t="shared" si="6"/>
        <v/>
      </c>
      <c r="AA39" s="90">
        <f t="shared" si="5"/>
        <v>513.6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3.2</v>
      </c>
      <c r="C46" s="99">
        <v>14.3</v>
      </c>
      <c r="D46" s="99"/>
      <c r="E46" s="99">
        <v>15.2</v>
      </c>
      <c r="F46" s="99">
        <v>13.7</v>
      </c>
      <c r="G46" s="99">
        <v>30.9</v>
      </c>
      <c r="H46" s="99">
        <v>8.3000000000000007</v>
      </c>
      <c r="I46" s="99">
        <v>10.5</v>
      </c>
      <c r="J46" s="99"/>
      <c r="K46" s="99"/>
      <c r="L46" s="99"/>
      <c r="M46" s="99"/>
      <c r="N46" s="99"/>
      <c r="O46" s="99"/>
      <c r="P46" s="99">
        <v>50.3</v>
      </c>
      <c r="Q46" s="99">
        <v>22.1</v>
      </c>
      <c r="R46" s="99"/>
      <c r="S46" s="99">
        <v>50.9</v>
      </c>
      <c r="T46" s="99">
        <v>49.5</v>
      </c>
      <c r="U46" s="99">
        <v>9</v>
      </c>
      <c r="V46" s="99">
        <v>65.5</v>
      </c>
      <c r="W46" s="99">
        <v>57.6</v>
      </c>
      <c r="X46" s="99">
        <v>54.9</v>
      </c>
      <c r="Y46" s="99">
        <v>57.7</v>
      </c>
      <c r="Z46" s="100"/>
      <c r="AA46" s="79">
        <f t="shared" si="7"/>
        <v>513.6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3.2</v>
      </c>
      <c r="C48" s="88">
        <f t="shared" ref="C48:Z48" si="8">IF(LEN(C$2)&gt;0,SUM(C42:C47),"")</f>
        <v>14.3</v>
      </c>
      <c r="D48" s="88">
        <f t="shared" si="8"/>
        <v>0</v>
      </c>
      <c r="E48" s="88">
        <f t="shared" si="8"/>
        <v>15.2</v>
      </c>
      <c r="F48" s="88">
        <f t="shared" si="8"/>
        <v>13.7</v>
      </c>
      <c r="G48" s="88">
        <f t="shared" si="8"/>
        <v>30.9</v>
      </c>
      <c r="H48" s="88">
        <f t="shared" si="8"/>
        <v>8.3000000000000007</v>
      </c>
      <c r="I48" s="88">
        <f t="shared" si="8"/>
        <v>10.5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50.3</v>
      </c>
      <c r="Q48" s="88">
        <f t="shared" si="8"/>
        <v>22.1</v>
      </c>
      <c r="R48" s="88">
        <f t="shared" si="8"/>
        <v>0</v>
      </c>
      <c r="S48" s="88">
        <f t="shared" si="8"/>
        <v>50.9</v>
      </c>
      <c r="T48" s="88">
        <f t="shared" si="8"/>
        <v>49.5</v>
      </c>
      <c r="U48" s="88">
        <f t="shared" si="8"/>
        <v>9</v>
      </c>
      <c r="V48" s="88">
        <f t="shared" si="8"/>
        <v>65.5</v>
      </c>
      <c r="W48" s="88">
        <f t="shared" si="8"/>
        <v>57.6</v>
      </c>
      <c r="X48" s="88">
        <f t="shared" si="8"/>
        <v>54.9</v>
      </c>
      <c r="Y48" s="88">
        <f t="shared" si="8"/>
        <v>57.7</v>
      </c>
      <c r="Z48" s="89" t="str">
        <f t="shared" si="8"/>
        <v/>
      </c>
      <c r="AA48" s="90">
        <f t="shared" si="7"/>
        <v>513.6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18.478000000000002</v>
      </c>
      <c r="C51" s="88">
        <f t="shared" si="10"/>
        <v>30.74</v>
      </c>
      <c r="D51" s="88">
        <f t="shared" si="10"/>
        <v>26.86</v>
      </c>
      <c r="E51" s="88">
        <f t="shared" si="10"/>
        <v>27.350999999999999</v>
      </c>
      <c r="F51" s="88">
        <f t="shared" si="10"/>
        <v>27.350999999999999</v>
      </c>
      <c r="G51" s="88">
        <f t="shared" si="10"/>
        <v>43.021999999999998</v>
      </c>
      <c r="H51" s="88">
        <f t="shared" si="10"/>
        <v>42.027000000000001</v>
      </c>
      <c r="I51" s="88">
        <f t="shared" si="10"/>
        <v>64.353000000000009</v>
      </c>
      <c r="J51" s="88">
        <f t="shared" si="10"/>
        <v>103.348</v>
      </c>
      <c r="K51" s="88">
        <f t="shared" si="10"/>
        <v>102.871</v>
      </c>
      <c r="L51" s="88">
        <f t="shared" si="10"/>
        <v>76.469000000000008</v>
      </c>
      <c r="M51" s="88">
        <f t="shared" si="10"/>
        <v>85.567000000000007</v>
      </c>
      <c r="N51" s="88">
        <f t="shared" si="10"/>
        <v>62.003</v>
      </c>
      <c r="O51" s="88">
        <f t="shared" si="10"/>
        <v>72.06</v>
      </c>
      <c r="P51" s="88">
        <f t="shared" si="10"/>
        <v>58.701999999999998</v>
      </c>
      <c r="Q51" s="88">
        <f t="shared" si="10"/>
        <v>35.760000000000005</v>
      </c>
      <c r="R51" s="88">
        <f t="shared" si="10"/>
        <v>36.884999999999998</v>
      </c>
      <c r="S51" s="88">
        <f t="shared" si="10"/>
        <v>56.643000000000001</v>
      </c>
      <c r="T51" s="88">
        <f t="shared" si="10"/>
        <v>51.374000000000002</v>
      </c>
      <c r="U51" s="88">
        <f t="shared" si="10"/>
        <v>17.02</v>
      </c>
      <c r="V51" s="88">
        <f t="shared" si="10"/>
        <v>77.048000000000002</v>
      </c>
      <c r="W51" s="88">
        <f t="shared" si="10"/>
        <v>69.488</v>
      </c>
      <c r="X51" s="88">
        <f t="shared" si="10"/>
        <v>62.68</v>
      </c>
      <c r="Y51" s="88">
        <f t="shared" si="10"/>
        <v>63.896000000000001</v>
      </c>
      <c r="Z51" s="89" t="str">
        <f t="shared" si="10"/>
        <v/>
      </c>
      <c r="AA51" s="104">
        <f>SUM(B51:Z51)</f>
        <v>1311.9960000000001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18.456999999999997</v>
      </c>
      <c r="C4" s="18">
        <v>30.741</v>
      </c>
      <c r="D4" s="18">
        <v>26.839000000000002</v>
      </c>
      <c r="E4" s="18">
        <v>27.341999999999999</v>
      </c>
      <c r="F4" s="18">
        <v>27.330000000000002</v>
      </c>
      <c r="G4" s="18">
        <v>43.043000000000006</v>
      </c>
      <c r="H4" s="18">
        <v>42.057000000000009</v>
      </c>
      <c r="I4" s="18">
        <v>64.402000000000001</v>
      </c>
      <c r="J4" s="18">
        <v>103.373</v>
      </c>
      <c r="K4" s="18">
        <v>102.878</v>
      </c>
      <c r="L4" s="18">
        <v>76.468999999999994</v>
      </c>
      <c r="M4" s="18">
        <v>85.567000000000007</v>
      </c>
      <c r="N4" s="18">
        <v>62.003</v>
      </c>
      <c r="O4" s="18">
        <v>72.06</v>
      </c>
      <c r="P4" s="18">
        <v>58.692</v>
      </c>
      <c r="Q4" s="18">
        <v>35.741</v>
      </c>
      <c r="R4" s="18">
        <v>36.884999999999991</v>
      </c>
      <c r="S4" s="18">
        <v>56.616</v>
      </c>
      <c r="T4" s="18">
        <v>51.356999999999999</v>
      </c>
      <c r="U4" s="18">
        <v>17.024999999999999</v>
      </c>
      <c r="V4" s="18">
        <v>77.082000000000008</v>
      </c>
      <c r="W4" s="18">
        <v>69.47</v>
      </c>
      <c r="X4" s="18">
        <v>62.69</v>
      </c>
      <c r="Y4" s="18">
        <v>63.885000000000005</v>
      </c>
      <c r="Z4" s="19"/>
      <c r="AA4" s="20">
        <f>SUM(B4:Z4)</f>
        <v>1312.0040000000004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117.1</v>
      </c>
      <c r="C7" s="28">
        <v>100</v>
      </c>
      <c r="D7" s="28">
        <v>106.3</v>
      </c>
      <c r="E7" s="28">
        <v>107.7</v>
      </c>
      <c r="F7" s="28">
        <v>108.5</v>
      </c>
      <c r="G7" s="28">
        <v>105.66</v>
      </c>
      <c r="H7" s="28">
        <v>106.41</v>
      </c>
      <c r="I7" s="28">
        <v>108.39</v>
      </c>
      <c r="J7" s="28">
        <v>107.13</v>
      </c>
      <c r="K7" s="28">
        <v>101.5</v>
      </c>
      <c r="L7" s="28">
        <v>86</v>
      </c>
      <c r="M7" s="28">
        <v>84</v>
      </c>
      <c r="N7" s="28">
        <v>79.959999999999994</v>
      </c>
      <c r="O7" s="28">
        <v>85.89</v>
      </c>
      <c r="P7" s="28">
        <v>84</v>
      </c>
      <c r="Q7" s="28">
        <v>120</v>
      </c>
      <c r="R7" s="28">
        <v>119.97</v>
      </c>
      <c r="S7" s="28">
        <v>106.97</v>
      </c>
      <c r="T7" s="28">
        <v>120.2</v>
      </c>
      <c r="U7" s="28">
        <v>145</v>
      </c>
      <c r="V7" s="28">
        <v>159.79</v>
      </c>
      <c r="W7" s="28">
        <v>141.4</v>
      </c>
      <c r="X7" s="28">
        <v>125.37</v>
      </c>
      <c r="Y7" s="28">
        <v>116.9</v>
      </c>
      <c r="Z7" s="29"/>
      <c r="AA7" s="30">
        <f>IF(SUM(B7:Z7)&lt;&gt;0,AVERAGEIF(B7:Z7,"&lt;&gt;"""),"")</f>
        <v>110.17250000000001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20.852</v>
      </c>
      <c r="T12" s="52">
        <v>42.34</v>
      </c>
      <c r="U12" s="52"/>
      <c r="V12" s="52"/>
      <c r="W12" s="52"/>
      <c r="X12" s="52"/>
      <c r="Y12" s="52"/>
      <c r="Z12" s="53"/>
      <c r="AA12" s="54">
        <f t="shared" si="0"/>
        <v>63.192000000000007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3.2120000000000002</v>
      </c>
      <c r="M14" s="57">
        <v>3.9630000000000001</v>
      </c>
      <c r="N14" s="57">
        <v>4.665</v>
      </c>
      <c r="O14" s="57">
        <v>0.5</v>
      </c>
      <c r="P14" s="57">
        <v>1.7180000000000002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14.058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3.2120000000000002</v>
      </c>
      <c r="M16" s="62">
        <f t="shared" si="1"/>
        <v>3.9630000000000001</v>
      </c>
      <c r="N16" s="62">
        <f t="shared" si="1"/>
        <v>4.665</v>
      </c>
      <c r="O16" s="62">
        <f t="shared" si="1"/>
        <v>0.5</v>
      </c>
      <c r="P16" s="62">
        <f t="shared" si="1"/>
        <v>1.7180000000000002</v>
      </c>
      <c r="Q16" s="62">
        <f t="shared" si="1"/>
        <v>0</v>
      </c>
      <c r="R16" s="62">
        <f t="shared" si="1"/>
        <v>0</v>
      </c>
      <c r="S16" s="62">
        <f t="shared" si="1"/>
        <v>20.852</v>
      </c>
      <c r="T16" s="62">
        <f t="shared" si="1"/>
        <v>42.34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77.25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>
        <v>0.8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19.200000000000006</v>
      </c>
    </row>
    <row r="20" spans="1:27" ht="24.95" customHeight="1" x14ac:dyDescent="0.2">
      <c r="A20" s="75" t="s">
        <v>15</v>
      </c>
      <c r="B20" s="76">
        <v>8.2430000000000003</v>
      </c>
      <c r="C20" s="77">
        <v>10.979999999999999</v>
      </c>
      <c r="D20" s="77">
        <v>4.4279999999999999</v>
      </c>
      <c r="E20" s="77">
        <v>8.5760000000000005</v>
      </c>
      <c r="F20" s="77">
        <v>8.4589999999999996</v>
      </c>
      <c r="G20" s="77">
        <v>23.631999999999998</v>
      </c>
      <c r="H20" s="77">
        <v>26.262000000000004</v>
      </c>
      <c r="I20" s="77">
        <v>26.297000000000001</v>
      </c>
      <c r="J20" s="77">
        <v>21.598000000000003</v>
      </c>
      <c r="K20" s="77">
        <v>4.4550000000000001</v>
      </c>
      <c r="L20" s="77">
        <v>23.771000000000001</v>
      </c>
      <c r="M20" s="77">
        <v>13.375</v>
      </c>
      <c r="N20" s="77">
        <v>2.85</v>
      </c>
      <c r="O20" s="77">
        <v>0.246</v>
      </c>
      <c r="P20" s="77">
        <v>10.739000000000001</v>
      </c>
      <c r="Q20" s="77">
        <v>14.275</v>
      </c>
      <c r="R20" s="77">
        <v>14.752000000000001</v>
      </c>
      <c r="S20" s="77">
        <v>23.370999999999999</v>
      </c>
      <c r="T20" s="77">
        <v>0.15</v>
      </c>
      <c r="U20" s="77">
        <v>2.7509999999999999</v>
      </c>
      <c r="V20" s="77">
        <v>33.795999999999999</v>
      </c>
      <c r="W20" s="77">
        <v>28.234000000000002</v>
      </c>
      <c r="X20" s="77">
        <v>18.282</v>
      </c>
      <c r="Y20" s="77">
        <v>23.61</v>
      </c>
      <c r="Z20" s="78"/>
      <c r="AA20" s="79">
        <f t="shared" si="2"/>
        <v>353.13200000000006</v>
      </c>
    </row>
    <row r="21" spans="1:27" ht="24.95" customHeight="1" x14ac:dyDescent="0.2">
      <c r="A21" s="75" t="s">
        <v>16</v>
      </c>
      <c r="B21" s="80">
        <v>9.4139999999999997</v>
      </c>
      <c r="C21" s="81">
        <v>18.960999999999999</v>
      </c>
      <c r="D21" s="81">
        <v>12.211</v>
      </c>
      <c r="E21" s="81">
        <v>17.966000000000001</v>
      </c>
      <c r="F21" s="81">
        <v>18.070999999999998</v>
      </c>
      <c r="G21" s="81">
        <v>18.610999999999997</v>
      </c>
      <c r="H21" s="81">
        <v>14.994999999999999</v>
      </c>
      <c r="I21" s="81">
        <v>37.305</v>
      </c>
      <c r="J21" s="81">
        <v>55.375</v>
      </c>
      <c r="K21" s="81">
        <v>38.523000000000003</v>
      </c>
      <c r="L21" s="81">
        <v>48.686</v>
      </c>
      <c r="M21" s="81">
        <v>67.429000000000002</v>
      </c>
      <c r="N21" s="81">
        <v>53.688000000000002</v>
      </c>
      <c r="O21" s="81">
        <v>70.513999999999996</v>
      </c>
      <c r="P21" s="81">
        <v>45.435000000000002</v>
      </c>
      <c r="Q21" s="81">
        <v>20.666</v>
      </c>
      <c r="R21" s="81">
        <v>21.332999999999998</v>
      </c>
      <c r="S21" s="81">
        <v>11.593</v>
      </c>
      <c r="T21" s="81">
        <v>8.0670000000000002</v>
      </c>
      <c r="U21" s="81">
        <v>13.474</v>
      </c>
      <c r="V21" s="81">
        <v>42.485999999999997</v>
      </c>
      <c r="W21" s="81">
        <v>40.435999999999993</v>
      </c>
      <c r="X21" s="81">
        <v>43.608000000000004</v>
      </c>
      <c r="Y21" s="81">
        <v>39.475000000000001</v>
      </c>
      <c r="Z21" s="78"/>
      <c r="AA21" s="79">
        <f t="shared" si="2"/>
        <v>768.322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18.457000000000001</v>
      </c>
      <c r="C25" s="88">
        <f t="shared" si="3"/>
        <v>30.741</v>
      </c>
      <c r="D25" s="88">
        <f t="shared" si="3"/>
        <v>17.439</v>
      </c>
      <c r="E25" s="88">
        <f t="shared" si="3"/>
        <v>27.342000000000002</v>
      </c>
      <c r="F25" s="88">
        <f t="shared" si="3"/>
        <v>27.33</v>
      </c>
      <c r="G25" s="88">
        <f t="shared" si="3"/>
        <v>43.042999999999992</v>
      </c>
      <c r="H25" s="88">
        <f t="shared" si="3"/>
        <v>42.057000000000002</v>
      </c>
      <c r="I25" s="88">
        <f t="shared" si="3"/>
        <v>64.402000000000001</v>
      </c>
      <c r="J25" s="88">
        <f t="shared" si="3"/>
        <v>77.772999999999996</v>
      </c>
      <c r="K25" s="88">
        <f t="shared" si="3"/>
        <v>43.778000000000006</v>
      </c>
      <c r="L25" s="88">
        <f t="shared" si="3"/>
        <v>73.257000000000005</v>
      </c>
      <c r="M25" s="88">
        <f t="shared" si="3"/>
        <v>81.603999999999999</v>
      </c>
      <c r="N25" s="88">
        <f t="shared" si="3"/>
        <v>57.338000000000001</v>
      </c>
      <c r="O25" s="88">
        <f t="shared" si="3"/>
        <v>71.56</v>
      </c>
      <c r="P25" s="88">
        <f t="shared" si="3"/>
        <v>56.974000000000004</v>
      </c>
      <c r="Q25" s="88">
        <f t="shared" si="3"/>
        <v>35.741</v>
      </c>
      <c r="R25" s="88">
        <f t="shared" si="3"/>
        <v>36.884999999999998</v>
      </c>
      <c r="S25" s="88">
        <f t="shared" si="3"/>
        <v>35.763999999999996</v>
      </c>
      <c r="T25" s="88">
        <f t="shared" si="3"/>
        <v>9.0169999999999995</v>
      </c>
      <c r="U25" s="88">
        <f t="shared" si="3"/>
        <v>17.024999999999999</v>
      </c>
      <c r="V25" s="88">
        <f t="shared" si="3"/>
        <v>77.081999999999994</v>
      </c>
      <c r="W25" s="88">
        <f t="shared" si="3"/>
        <v>69.47</v>
      </c>
      <c r="X25" s="88">
        <f t="shared" si="3"/>
        <v>62.690000000000005</v>
      </c>
      <c r="Y25" s="88">
        <f t="shared" si="3"/>
        <v>63.885000000000005</v>
      </c>
      <c r="Z25" s="89">
        <f t="shared" si="3"/>
        <v>0</v>
      </c>
      <c r="AA25" s="90">
        <f t="shared" si="3"/>
        <v>1140.654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18.457000000000001</v>
      </c>
      <c r="C29" s="77">
        <v>30.741</v>
      </c>
      <c r="D29" s="77">
        <v>17.439</v>
      </c>
      <c r="E29" s="77">
        <v>27.341999999999999</v>
      </c>
      <c r="F29" s="77">
        <v>27.33</v>
      </c>
      <c r="G29" s="77">
        <v>43.042999999999999</v>
      </c>
      <c r="H29" s="77">
        <v>42.057000000000002</v>
      </c>
      <c r="I29" s="77">
        <v>64.402000000000001</v>
      </c>
      <c r="J29" s="77">
        <v>77.772999999999996</v>
      </c>
      <c r="K29" s="77">
        <v>43.777999999999999</v>
      </c>
      <c r="L29" s="77">
        <v>76.468999999999994</v>
      </c>
      <c r="M29" s="77">
        <v>85.566999999999993</v>
      </c>
      <c r="N29" s="77">
        <v>62.003</v>
      </c>
      <c r="O29" s="77">
        <v>72.06</v>
      </c>
      <c r="P29" s="77">
        <v>58.692</v>
      </c>
      <c r="Q29" s="77">
        <v>35.741</v>
      </c>
      <c r="R29" s="77">
        <v>36.884999999999998</v>
      </c>
      <c r="S29" s="77">
        <v>56.616</v>
      </c>
      <c r="T29" s="77">
        <v>51.356999999999999</v>
      </c>
      <c r="U29" s="77">
        <v>17.024999999999999</v>
      </c>
      <c r="V29" s="77">
        <v>77.081999999999994</v>
      </c>
      <c r="W29" s="77">
        <v>69.47</v>
      </c>
      <c r="X29" s="77">
        <v>62.69</v>
      </c>
      <c r="Y29" s="77">
        <v>63.884999999999998</v>
      </c>
      <c r="Z29" s="78"/>
      <c r="AA29" s="79">
        <f>SUM(B29:Z29)</f>
        <v>1217.904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18.457000000000001</v>
      </c>
      <c r="C31" s="62">
        <f t="shared" si="4"/>
        <v>30.741</v>
      </c>
      <c r="D31" s="62">
        <f t="shared" si="4"/>
        <v>17.439</v>
      </c>
      <c r="E31" s="62">
        <f t="shared" si="4"/>
        <v>27.341999999999999</v>
      </c>
      <c r="F31" s="62">
        <f t="shared" si="4"/>
        <v>27.33</v>
      </c>
      <c r="G31" s="62">
        <f t="shared" si="4"/>
        <v>43.042999999999999</v>
      </c>
      <c r="H31" s="62">
        <f t="shared" si="4"/>
        <v>42.057000000000002</v>
      </c>
      <c r="I31" s="62">
        <f t="shared" si="4"/>
        <v>64.402000000000001</v>
      </c>
      <c r="J31" s="62">
        <f t="shared" si="4"/>
        <v>77.772999999999996</v>
      </c>
      <c r="K31" s="62">
        <f t="shared" si="4"/>
        <v>43.777999999999999</v>
      </c>
      <c r="L31" s="62">
        <f t="shared" si="4"/>
        <v>76.468999999999994</v>
      </c>
      <c r="M31" s="62">
        <f t="shared" si="4"/>
        <v>85.566999999999993</v>
      </c>
      <c r="N31" s="62">
        <f t="shared" si="4"/>
        <v>62.003</v>
      </c>
      <c r="O31" s="62">
        <f t="shared" si="4"/>
        <v>72.06</v>
      </c>
      <c r="P31" s="62">
        <f t="shared" si="4"/>
        <v>58.692</v>
      </c>
      <c r="Q31" s="62">
        <f t="shared" si="4"/>
        <v>35.741</v>
      </c>
      <c r="R31" s="62">
        <f t="shared" si="4"/>
        <v>36.884999999999998</v>
      </c>
      <c r="S31" s="62">
        <f t="shared" si="4"/>
        <v>56.616</v>
      </c>
      <c r="T31" s="62">
        <f t="shared" si="4"/>
        <v>51.356999999999999</v>
      </c>
      <c r="U31" s="62">
        <f t="shared" si="4"/>
        <v>17.024999999999999</v>
      </c>
      <c r="V31" s="62">
        <f t="shared" si="4"/>
        <v>77.081999999999994</v>
      </c>
      <c r="W31" s="62">
        <f t="shared" si="4"/>
        <v>69.47</v>
      </c>
      <c r="X31" s="62">
        <f t="shared" si="4"/>
        <v>62.69</v>
      </c>
      <c r="Y31" s="62">
        <f t="shared" si="4"/>
        <v>63.884999999999998</v>
      </c>
      <c r="Z31" s="63">
        <f t="shared" si="4"/>
        <v>0</v>
      </c>
      <c r="AA31" s="64">
        <f t="shared" si="4"/>
        <v>1217.904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9.4</v>
      </c>
      <c r="E38" s="99"/>
      <c r="F38" s="99"/>
      <c r="G38" s="99"/>
      <c r="H38" s="99"/>
      <c r="I38" s="99"/>
      <c r="J38" s="99">
        <v>25.6</v>
      </c>
      <c r="K38" s="99">
        <v>59.1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94.1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9.4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25.6</v>
      </c>
      <c r="K39" s="88">
        <f t="shared" si="6"/>
        <v>59.1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94.1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9.4</v>
      </c>
      <c r="E46" s="99"/>
      <c r="F46" s="99"/>
      <c r="G46" s="99"/>
      <c r="H46" s="99"/>
      <c r="I46" s="99"/>
      <c r="J46" s="99">
        <v>25.6</v>
      </c>
      <c r="K46" s="99">
        <v>59.1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94.1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9.4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25.6</v>
      </c>
      <c r="K48" s="88">
        <f t="shared" si="8"/>
        <v>59.1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94.1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18.457000000000001</v>
      </c>
      <c r="C51" s="88">
        <f t="shared" si="10"/>
        <v>30.741</v>
      </c>
      <c r="D51" s="88">
        <f t="shared" si="10"/>
        <v>26.838999999999999</v>
      </c>
      <c r="E51" s="88">
        <f t="shared" si="10"/>
        <v>27.342000000000002</v>
      </c>
      <c r="F51" s="88">
        <f t="shared" si="10"/>
        <v>27.33</v>
      </c>
      <c r="G51" s="88">
        <f t="shared" si="10"/>
        <v>43.042999999999992</v>
      </c>
      <c r="H51" s="88">
        <f t="shared" si="10"/>
        <v>42.057000000000002</v>
      </c>
      <c r="I51" s="88">
        <f t="shared" si="10"/>
        <v>64.402000000000001</v>
      </c>
      <c r="J51" s="88">
        <f t="shared" si="10"/>
        <v>103.37299999999999</v>
      </c>
      <c r="K51" s="88">
        <f t="shared" si="10"/>
        <v>102.87800000000001</v>
      </c>
      <c r="L51" s="88">
        <f t="shared" si="10"/>
        <v>76.469000000000008</v>
      </c>
      <c r="M51" s="88">
        <f t="shared" si="10"/>
        <v>85.566999999999993</v>
      </c>
      <c r="N51" s="88">
        <f t="shared" si="10"/>
        <v>62.003</v>
      </c>
      <c r="O51" s="88">
        <f t="shared" si="10"/>
        <v>72.06</v>
      </c>
      <c r="P51" s="88">
        <f t="shared" si="10"/>
        <v>58.692000000000007</v>
      </c>
      <c r="Q51" s="88">
        <f t="shared" si="10"/>
        <v>35.741</v>
      </c>
      <c r="R51" s="88">
        <f t="shared" si="10"/>
        <v>36.884999999999998</v>
      </c>
      <c r="S51" s="88">
        <f t="shared" si="10"/>
        <v>56.616</v>
      </c>
      <c r="T51" s="88">
        <f t="shared" si="10"/>
        <v>51.356999999999999</v>
      </c>
      <c r="U51" s="88">
        <f t="shared" si="10"/>
        <v>17.024999999999999</v>
      </c>
      <c r="V51" s="88">
        <f t="shared" si="10"/>
        <v>77.081999999999994</v>
      </c>
      <c r="W51" s="88">
        <f t="shared" si="10"/>
        <v>69.47</v>
      </c>
      <c r="X51" s="88">
        <f t="shared" si="10"/>
        <v>62.690000000000005</v>
      </c>
      <c r="Y51" s="88">
        <f t="shared" si="10"/>
        <v>63.885000000000005</v>
      </c>
      <c r="Z51" s="89">
        <f t="shared" si="10"/>
        <v>0</v>
      </c>
      <c r="AA51" s="104">
        <f>SUM(B51:Z51)</f>
        <v>1312.0040000000004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-3.2</v>
      </c>
      <c r="C4" s="18">
        <v>-14.3</v>
      </c>
      <c r="D4" s="18">
        <v>9.4</v>
      </c>
      <c r="E4" s="18">
        <v>-15.2</v>
      </c>
      <c r="F4" s="18">
        <v>-13.7</v>
      </c>
      <c r="G4" s="18">
        <v>-30.9</v>
      </c>
      <c r="H4" s="18">
        <v>-8.3000000000000007</v>
      </c>
      <c r="I4" s="18">
        <v>-10.5</v>
      </c>
      <c r="J4" s="18">
        <v>25.6</v>
      </c>
      <c r="K4" s="18">
        <v>59.1</v>
      </c>
      <c r="L4" s="18"/>
      <c r="M4" s="18"/>
      <c r="N4" s="18"/>
      <c r="O4" s="18"/>
      <c r="P4" s="18">
        <v>-50.3</v>
      </c>
      <c r="Q4" s="18">
        <v>-22.1</v>
      </c>
      <c r="R4" s="18"/>
      <c r="S4" s="18">
        <v>-50.9</v>
      </c>
      <c r="T4" s="18">
        <v>-49.5</v>
      </c>
      <c r="U4" s="18">
        <v>-9</v>
      </c>
      <c r="V4" s="18">
        <v>-65.5</v>
      </c>
      <c r="W4" s="18">
        <v>-57.6</v>
      </c>
      <c r="X4" s="18">
        <v>-54.9</v>
      </c>
      <c r="Y4" s="18">
        <v>-57.7</v>
      </c>
      <c r="Z4" s="19"/>
      <c r="AA4" s="111">
        <f>SUM(B4:Z4)</f>
        <v>-419.5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117.1</v>
      </c>
      <c r="C7" s="117">
        <v>100</v>
      </c>
      <c r="D7" s="117">
        <v>106.3</v>
      </c>
      <c r="E7" s="117">
        <v>107.7</v>
      </c>
      <c r="F7" s="117">
        <v>108.5</v>
      </c>
      <c r="G7" s="117">
        <v>105.66</v>
      </c>
      <c r="H7" s="117">
        <v>106.41</v>
      </c>
      <c r="I7" s="117">
        <v>108.39</v>
      </c>
      <c r="J7" s="117">
        <v>107.13</v>
      </c>
      <c r="K7" s="117">
        <v>101.5</v>
      </c>
      <c r="L7" s="117">
        <v>86</v>
      </c>
      <c r="M7" s="117">
        <v>84</v>
      </c>
      <c r="N7" s="117">
        <v>79.959999999999994</v>
      </c>
      <c r="O7" s="117">
        <v>85.89</v>
      </c>
      <c r="P7" s="117">
        <v>84</v>
      </c>
      <c r="Q7" s="117">
        <v>120</v>
      </c>
      <c r="R7" s="117">
        <v>119.97</v>
      </c>
      <c r="S7" s="117">
        <v>106.97</v>
      </c>
      <c r="T7" s="117">
        <v>120.2</v>
      </c>
      <c r="U7" s="117">
        <v>145</v>
      </c>
      <c r="V7" s="117">
        <v>159.79</v>
      </c>
      <c r="W7" s="117">
        <v>141.4</v>
      </c>
      <c r="X7" s="117">
        <v>125.37</v>
      </c>
      <c r="Y7" s="117">
        <v>116.9</v>
      </c>
      <c r="Z7" s="118"/>
      <c r="AA7" s="119">
        <f>IF(SUM(B7:Z7)&lt;&gt;0,AVERAGEIF(B7:Z7,"&lt;&gt;"""),"")</f>
        <v>110.17250000000001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3.2</v>
      </c>
      <c r="C15" s="133">
        <v>14.3</v>
      </c>
      <c r="D15" s="133"/>
      <c r="E15" s="133">
        <v>15.2</v>
      </c>
      <c r="F15" s="133">
        <v>13.7</v>
      </c>
      <c r="G15" s="133">
        <v>30.9</v>
      </c>
      <c r="H15" s="133">
        <v>8.3000000000000007</v>
      </c>
      <c r="I15" s="133">
        <v>10.5</v>
      </c>
      <c r="J15" s="133"/>
      <c r="K15" s="133"/>
      <c r="L15" s="133"/>
      <c r="M15" s="133"/>
      <c r="N15" s="133"/>
      <c r="O15" s="133"/>
      <c r="P15" s="133">
        <v>50.3</v>
      </c>
      <c r="Q15" s="133">
        <v>22.1</v>
      </c>
      <c r="R15" s="133"/>
      <c r="S15" s="133">
        <v>50.9</v>
      </c>
      <c r="T15" s="133">
        <v>49.5</v>
      </c>
      <c r="U15" s="133">
        <v>9</v>
      </c>
      <c r="V15" s="133">
        <v>65.5</v>
      </c>
      <c r="W15" s="133">
        <v>57.6</v>
      </c>
      <c r="X15" s="133">
        <v>54.9</v>
      </c>
      <c r="Y15" s="133">
        <v>57.7</v>
      </c>
      <c r="Z15" s="131"/>
      <c r="AA15" s="132">
        <f t="shared" si="0"/>
        <v>513.6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3.2</v>
      </c>
      <c r="C16" s="135">
        <f t="shared" si="1"/>
        <v>14.3</v>
      </c>
      <c r="D16" s="135">
        <f t="shared" si="1"/>
        <v>0</v>
      </c>
      <c r="E16" s="135">
        <f t="shared" si="1"/>
        <v>15.2</v>
      </c>
      <c r="F16" s="135">
        <f t="shared" si="1"/>
        <v>13.7</v>
      </c>
      <c r="G16" s="135">
        <f t="shared" si="1"/>
        <v>30.9</v>
      </c>
      <c r="H16" s="135">
        <f t="shared" si="1"/>
        <v>8.3000000000000007</v>
      </c>
      <c r="I16" s="135">
        <f t="shared" si="1"/>
        <v>10.5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50.3</v>
      </c>
      <c r="Q16" s="135">
        <f t="shared" si="1"/>
        <v>22.1</v>
      </c>
      <c r="R16" s="135">
        <f t="shared" si="1"/>
        <v>0</v>
      </c>
      <c r="S16" s="135">
        <f t="shared" si="1"/>
        <v>50.9</v>
      </c>
      <c r="T16" s="135">
        <f t="shared" si="1"/>
        <v>49.5</v>
      </c>
      <c r="U16" s="135">
        <f t="shared" si="1"/>
        <v>9</v>
      </c>
      <c r="V16" s="135">
        <f t="shared" si="1"/>
        <v>65.5</v>
      </c>
      <c r="W16" s="135">
        <f t="shared" si="1"/>
        <v>57.6</v>
      </c>
      <c r="X16" s="135">
        <f t="shared" si="1"/>
        <v>54.9</v>
      </c>
      <c r="Y16" s="135">
        <f t="shared" si="1"/>
        <v>57.7</v>
      </c>
      <c r="Z16" s="136" t="str">
        <f t="shared" si="1"/>
        <v/>
      </c>
      <c r="AA16" s="90">
        <f t="shared" si="0"/>
        <v>513.6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9.4</v>
      </c>
      <c r="E23" s="133"/>
      <c r="F23" s="133"/>
      <c r="G23" s="133"/>
      <c r="H23" s="133"/>
      <c r="I23" s="133"/>
      <c r="J23" s="133">
        <v>25.6</v>
      </c>
      <c r="K23" s="133">
        <v>59.1</v>
      </c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94.1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9.4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25.6</v>
      </c>
      <c r="K24" s="135">
        <f t="shared" si="3"/>
        <v>59.1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94.1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2023-04-08T20:29:07Z</dcterms:created>
  <dcterms:modified xsi:type="dcterms:W3CDTF">2023-04-08T20:29:08Z</dcterms:modified>
</cp:coreProperties>
</file>