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<sst xmlns="http://schemas.openxmlformats.org/spreadsheetml/2006/main" count="117" uniqueCount="53">
  <si>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07/04/2023 23:19:29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</si>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</sst>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32.972000000000001</c:v>
                </c:pt>
                <c:pt idx="9">
                  <c:v>13.5</c:v>
                </c:pt>
                <c:pt idx="19">
                  <c:v>3.2309999999999999</c:v>
                </c:pt>
                <c:pt idx="20">
                  <c:v>6.5049999999999999</c:v>
                </c:pt>
                <c:pt idx="22">
                  <c:v>27.446000000000002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2.7</c:v>
                </c:pt>
                <c:pt idx="17">
                  <c:v>0</c:v>
                </c:pt>
                <c:pt idx="18">
                  <c:v>39.5</c:v>
                </c:pt>
                <c:pt idx="19">
                  <c:v>0.8</c:v>
                </c:pt>
                <c:pt idx="20">
                  <c:v>3.5</c:v>
                </c:pt>
                <c:pt idx="21">
                  <c:v>11</c:v>
                </c:pt>
                <c:pt idx="22">
                  <c:v>0</c:v>
                </c:pt>
                <c:pt idx="23">
                  <c:v>15.8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52.244000000000007</c:v>
                </c:pt>
                <c:pt idx="1">
                  <c:v>83.52</c:v>
                </c:pt>
                <c:pt idx="2">
                  <c:v>75.532999999999987</c:v>
                </c:pt>
                <c:pt idx="3">
                  <c:v>48.356999999999999</c:v>
                </c:pt>
                <c:pt idx="4">
                  <c:v>51.066000000000003</c:v>
                </c:pt>
                <c:pt idx="5">
                  <c:v>91.22</c:v>
                </c:pt>
                <c:pt idx="6">
                  <c:v>105.306</c:v>
                </c:pt>
                <c:pt idx="7">
                  <c:v>96.733999999999995</c:v>
                </c:pt>
                <c:pt idx="8">
                  <c:v>96.179999999999993</c:v>
                </c:pt>
                <c:pt idx="9">
                  <c:v>75.50500000000001</c:v>
                </c:pt>
                <c:pt idx="10">
                  <c:v>113.44600000000001</c:v>
                </c:pt>
                <c:pt idx="11">
                  <c:v>113.42</c:v>
                </c:pt>
                <c:pt idx="12">
                  <c:v>65.924999999999997</c:v>
                </c:pt>
                <c:pt idx="13">
                  <c:v>62.972999999999999</c:v>
                </c:pt>
                <c:pt idx="14">
                  <c:v>62.646000000000001</c:v>
                </c:pt>
                <c:pt idx="15">
                  <c:v>18.375999999999998</c:v>
                </c:pt>
                <c:pt idx="16">
                  <c:v>32.78</c:v>
                </c:pt>
                <c:pt idx="17">
                  <c:v>31.027999999999999</c:v>
                </c:pt>
                <c:pt idx="18">
                  <c:v>19.169999999999998</c:v>
                </c:pt>
                <c:pt idx="19">
                  <c:v>12.051000000000002</c:v>
                </c:pt>
                <c:pt idx="20">
                  <c:v>11.678000000000001</c:v>
                </c:pt>
                <c:pt idx="21">
                  <c:v>17.664999999999999</c:v>
                </c:pt>
                <c:pt idx="22">
                  <c:v>15.318999999999999</c:v>
                </c:pt>
                <c:pt idx="23">
                  <c:v>8.9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1939144"/>
        <c:axId val="3619395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52.704999999999998</c:v>
                </c:pt>
                <c:pt idx="1">
                  <c:v>83.52000000000001</c:v>
                </c:pt>
                <c:pt idx="2">
                  <c:v>75.532999999999987</c:v>
                </c:pt>
                <c:pt idx="3">
                  <c:v>48.356999999999999</c:v>
                </c:pt>
                <c:pt idx="4">
                  <c:v>51.066000000000003</c:v>
                </c:pt>
                <c:pt idx="5">
                  <c:v>124.19200000000004</c:v>
                </c:pt>
                <c:pt idx="6">
                  <c:v>106.182</c:v>
                </c:pt>
                <c:pt idx="7">
                  <c:v>97.605000000000004</c:v>
                </c:pt>
                <c:pt idx="8">
                  <c:v>96.18</c:v>
                </c:pt>
                <c:pt idx="9">
                  <c:v>103.97699999999998</c:v>
                </c:pt>
                <c:pt idx="10">
                  <c:v>113.446</c:v>
                </c:pt>
                <c:pt idx="11">
                  <c:v>129.45699999999999</c:v>
                </c:pt>
                <c:pt idx="12">
                  <c:v>65.974999999999994</c:v>
                </c:pt>
                <c:pt idx="13">
                  <c:v>62.929999999999993</c:v>
                </c:pt>
                <c:pt idx="14">
                  <c:v>62.692999999999998</c:v>
                </c:pt>
                <c:pt idx="15">
                  <c:v>18.417000000000002</c:v>
                </c:pt>
                <c:pt idx="16">
                  <c:v>35.475999999999999</c:v>
                </c:pt>
                <c:pt idx="17">
                  <c:v>31.041</c:v>
                </c:pt>
                <c:pt idx="18">
                  <c:v>58.664999999999999</c:v>
                </c:pt>
                <c:pt idx="19">
                  <c:v>16.117999999999999</c:v>
                </c:pt>
                <c:pt idx="20">
                  <c:v>21.698999999999998</c:v>
                </c:pt>
                <c:pt idx="21">
                  <c:v>28.713999999999999</c:v>
                </c:pt>
                <c:pt idx="22">
                  <c:v>42.759</c:v>
                </c:pt>
                <c:pt idx="23">
                  <c:v>24.652999999999999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1939144"/>
        <c:axId val="3619395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86</c:v>
                </c:pt>
                <c:pt idx="1">
                  <c:v>91.21</c:v>
                </c:pt>
                <c:pt idx="2">
                  <c:v>86</c:v>
                </c:pt>
                <c:pt idx="3">
                  <c:v>86</c:v>
                </c:pt>
                <c:pt idx="4">
                  <c:v>86</c:v>
                </c:pt>
                <c:pt idx="5">
                  <c:v>128.53</c:v>
                </c:pt>
                <c:pt idx="6">
                  <c:v>93.97</c:v>
                </c:pt>
                <c:pt idx="7">
                  <c:v>105.01</c:v>
                </c:pt>
                <c:pt idx="8">
                  <c:v>115.43</c:v>
                </c:pt>
                <c:pt idx="9">
                  <c:v>127.1</c:v>
                </c:pt>
                <c:pt idx="10">
                  <c:v>86</c:v>
                </c:pt>
                <c:pt idx="11">
                  <c:v>107.33</c:v>
                </c:pt>
                <c:pt idx="12">
                  <c:v>110.95</c:v>
                </c:pt>
                <c:pt idx="13">
                  <c:v>98.23</c:v>
                </c:pt>
                <c:pt idx="14">
                  <c:v>97.99</c:v>
                </c:pt>
                <c:pt idx="15">
                  <c:v>111.96</c:v>
                </c:pt>
                <c:pt idx="16">
                  <c:v>107.91</c:v>
                </c:pt>
                <c:pt idx="17">
                  <c:v>124.87</c:v>
                </c:pt>
                <c:pt idx="18">
                  <c:v>124.99</c:v>
                </c:pt>
                <c:pt idx="19">
                  <c:v>191.54</c:v>
                </c:pt>
                <c:pt idx="20">
                  <c:v>210.5</c:v>
                </c:pt>
                <c:pt idx="21">
                  <c:v>160.38999999999999</c:v>
                </c:pt>
                <c:pt idx="22">
                  <c:v>131</c:v>
                </c:pt>
                <c:pt idx="23">
                  <c:v>129.94999999999999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1937184"/>
        <c:axId val="361936008"/>
      </c:lineChart>
      <c:catAx>
        <c:axId val="361939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1939536"/>
        <c:crosses val="autoZero"/>
        <c:auto val="1"/>
        <c:lblAlgn val="ctr"/>
        <c:lblOffset val="100"/>
        <c:noMultiLvlLbl val="0"/>
      </c:catAx>
      <c:valAx>
        <c:axId val="361939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1939144"/>
        <c:crosses val="autoZero"/>
        <c:crossBetween val="between"/>
      </c:valAx>
      <c:valAx>
        <c:axId val="3619360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1937184"/>
        <c:crosses val="max"/>
        <c:crossBetween val="between"/>
      </c:valAx>
      <c:catAx>
        <c:axId val="3619371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619360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52.705000000000005</v>
      </c>
      <c r="C4" s="18">
        <v>83.52</v>
      </c>
      <c r="D4" s="18">
        <v>75.532999999999987</v>
      </c>
      <c r="E4" s="18">
        <v>48.356999999999999</v>
      </c>
      <c r="F4" s="18">
        <v>51.066000000000003</v>
      </c>
      <c r="G4" s="18">
        <v>124.19200000000001</v>
      </c>
      <c r="H4" s="18">
        <v>106.18200000000002</v>
      </c>
      <c r="I4" s="18">
        <v>97.60499999999999</v>
      </c>
      <c r="J4" s="18">
        <v>96.179999999999993</v>
      </c>
      <c r="K4" s="18">
        <v>104.005</v>
      </c>
      <c r="L4" s="18">
        <v>113.44600000000001</v>
      </c>
      <c r="M4" s="18">
        <v>129.45699999999999</v>
      </c>
      <c r="N4" s="18">
        <v>65.924999999999997</v>
      </c>
      <c r="O4" s="18">
        <v>62.972999999999999</v>
      </c>
      <c r="P4" s="18">
        <v>62.646000000000001</v>
      </c>
      <c r="Q4" s="18">
        <v>18.375999999999998</v>
      </c>
      <c r="R4" s="18">
        <v>35.479999999999997</v>
      </c>
      <c r="S4" s="18">
        <v>31.027999999999999</v>
      </c>
      <c r="T4" s="18">
        <v>58.67</v>
      </c>
      <c r="U4" s="18">
        <v>16.081999999999997</v>
      </c>
      <c r="V4" s="18">
        <v>21.683</v>
      </c>
      <c r="W4" s="18">
        <v>28.665000000000003</v>
      </c>
      <c r="X4" s="18">
        <v>42.765000000000001</v>
      </c>
      <c r="Y4" s="18">
        <v>24.699999999999996</v>
      </c>
      <c r="Z4" s="19"/>
      <c r="AA4" s="20">
        <f>SUM(B4:Z4)</f>
        <v>1551.2410000000002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86</v>
      </c>
      <c r="C7" s="28">
        <v>91.21</v>
      </c>
      <c r="D7" s="28">
        <v>86</v>
      </c>
      <c r="E7" s="28">
        <v>86</v>
      </c>
      <c r="F7" s="28">
        <v>86</v>
      </c>
      <c r="G7" s="28">
        <v>128.53</v>
      </c>
      <c r="H7" s="28">
        <v>93.97</v>
      </c>
      <c r="I7" s="28">
        <v>105.01</v>
      </c>
      <c r="J7" s="28">
        <v>115.43</v>
      </c>
      <c r="K7" s="28">
        <v>127.1</v>
      </c>
      <c r="L7" s="28">
        <v>86</v>
      </c>
      <c r="M7" s="28">
        <v>107.33</v>
      </c>
      <c r="N7" s="28">
        <v>110.95</v>
      </c>
      <c r="O7" s="28">
        <v>98.23</v>
      </c>
      <c r="P7" s="28">
        <v>97.99</v>
      </c>
      <c r="Q7" s="28">
        <v>111.96</v>
      </c>
      <c r="R7" s="28">
        <v>107.91</v>
      </c>
      <c r="S7" s="28">
        <v>124.87</v>
      </c>
      <c r="T7" s="28">
        <v>124.99</v>
      </c>
      <c r="U7" s="28">
        <v>191.54</v>
      </c>
      <c r="V7" s="28">
        <v>210.5</v>
      </c>
      <c r="W7" s="28">
        <v>160.38999999999999</v>
      </c>
      <c r="X7" s="28">
        <v>131</v>
      </c>
      <c r="Y7" s="28">
        <v>129.94999999999999</v>
      </c>
      <c r="Z7" s="29"/>
      <c r="AA7" s="30">
        <f>IF(SUM(B7:Z7)&lt;&gt;0,AVERAGEIF(B7:Z7,"&lt;&gt;"""),"")</f>
        <v>116.61916666666667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32.972000000000001</v>
      </c>
      <c r="H12" s="52"/>
      <c r="I12" s="52"/>
      <c r="J12" s="52"/>
      <c r="K12" s="52">
        <v>13.5</v>
      </c>
      <c r="L12" s="52"/>
      <c r="M12" s="52"/>
      <c r="N12" s="52"/>
      <c r="O12" s="52"/>
      <c r="P12" s="52"/>
      <c r="Q12" s="52"/>
      <c r="R12" s="52"/>
      <c r="S12" s="52"/>
      <c r="T12" s="52"/>
      <c r="U12" s="52">
        <v>3.2309999999999999</v>
      </c>
      <c r="V12" s="52">
        <v>6.5049999999999999</v>
      </c>
      <c r="W12" s="52"/>
      <c r="X12" s="52">
        <v>27.446000000000002</v>
      </c>
      <c r="Y12" s="52"/>
      <c r="Z12" s="53"/>
      <c r="AA12" s="54">
        <f t="shared" si="0"/>
        <v>83.654000000000011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52.244000000000007</v>
      </c>
      <c r="C14" s="57">
        <v>83.52</v>
      </c>
      <c r="D14" s="57">
        <v>75.532999999999987</v>
      </c>
      <c r="E14" s="57">
        <v>48.356999999999999</v>
      </c>
      <c r="F14" s="57">
        <v>51.066000000000003</v>
      </c>
      <c r="G14" s="57">
        <v>91.22</v>
      </c>
      <c r="H14" s="57">
        <v>105.306</v>
      </c>
      <c r="I14" s="57">
        <v>96.733999999999995</v>
      </c>
      <c r="J14" s="57">
        <v>96.179999999999993</v>
      </c>
      <c r="K14" s="57">
        <v>75.50500000000001</v>
      </c>
      <c r="L14" s="57">
        <v>113.44600000000001</v>
      </c>
      <c r="M14" s="57">
        <v>113.42</v>
      </c>
      <c r="N14" s="57">
        <v>65.924999999999997</v>
      </c>
      <c r="O14" s="57">
        <v>62.972999999999999</v>
      </c>
      <c r="P14" s="57">
        <v>62.646000000000001</v>
      </c>
      <c r="Q14" s="57">
        <v>18.375999999999998</v>
      </c>
      <c r="R14" s="57">
        <v>32.78</v>
      </c>
      <c r="S14" s="57">
        <v>31.027999999999999</v>
      </c>
      <c r="T14" s="57">
        <v>19.169999999999998</v>
      </c>
      <c r="U14" s="57">
        <v>12.051000000000002</v>
      </c>
      <c r="V14" s="57">
        <v>11.678000000000001</v>
      </c>
      <c r="W14" s="57">
        <v>17.664999999999999</v>
      </c>
      <c r="X14" s="57">
        <v>15.318999999999999</v>
      </c>
      <c r="Y14" s="57">
        <v>8.9</v>
      </c>
      <c r="Z14" s="58"/>
      <c r="AA14" s="59">
        <f t="shared" si="0"/>
        <v>1361.0419999999999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52.244000000000007</v>
      </c>
      <c r="C16" s="62">
        <f t="shared" ref="C16:Z16" si="1">IF(LEN(C$2)&gt;0,SUM(C10:C15),"")</f>
        <v>83.52</v>
      </c>
      <c r="D16" s="62">
        <f t="shared" si="1"/>
        <v>75.532999999999987</v>
      </c>
      <c r="E16" s="62">
        <f t="shared" si="1"/>
        <v>48.356999999999999</v>
      </c>
      <c r="F16" s="62">
        <f t="shared" si="1"/>
        <v>51.066000000000003</v>
      </c>
      <c r="G16" s="62">
        <f t="shared" si="1"/>
        <v>124.19200000000001</v>
      </c>
      <c r="H16" s="62">
        <f t="shared" si="1"/>
        <v>105.306</v>
      </c>
      <c r="I16" s="62">
        <f t="shared" si="1"/>
        <v>96.733999999999995</v>
      </c>
      <c r="J16" s="62">
        <f t="shared" si="1"/>
        <v>96.179999999999993</v>
      </c>
      <c r="K16" s="62">
        <f t="shared" si="1"/>
        <v>89.00500000000001</v>
      </c>
      <c r="L16" s="62">
        <f t="shared" si="1"/>
        <v>113.44600000000001</v>
      </c>
      <c r="M16" s="62">
        <f t="shared" si="1"/>
        <v>113.42</v>
      </c>
      <c r="N16" s="62">
        <f t="shared" si="1"/>
        <v>65.924999999999997</v>
      </c>
      <c r="O16" s="62">
        <f t="shared" si="1"/>
        <v>62.972999999999999</v>
      </c>
      <c r="P16" s="62">
        <f t="shared" si="1"/>
        <v>62.646000000000001</v>
      </c>
      <c r="Q16" s="62">
        <f t="shared" si="1"/>
        <v>18.375999999999998</v>
      </c>
      <c r="R16" s="62">
        <f t="shared" si="1"/>
        <v>32.78</v>
      </c>
      <c r="S16" s="62">
        <f t="shared" si="1"/>
        <v>31.027999999999999</v>
      </c>
      <c r="T16" s="62">
        <f t="shared" si="1"/>
        <v>19.169999999999998</v>
      </c>
      <c r="U16" s="62">
        <f t="shared" si="1"/>
        <v>15.282000000000002</v>
      </c>
      <c r="V16" s="62">
        <f t="shared" si="1"/>
        <v>18.183</v>
      </c>
      <c r="W16" s="62">
        <f t="shared" si="1"/>
        <v>17.664999999999999</v>
      </c>
      <c r="X16" s="62">
        <f t="shared" si="1"/>
        <v>42.765000000000001</v>
      </c>
      <c r="Y16" s="62">
        <f t="shared" si="1"/>
        <v>8.9</v>
      </c>
      <c r="Z16" s="63" t="str">
        <f t="shared" si="1"/>
        <v/>
      </c>
      <c r="AA16" s="64">
        <f>SUM(AA10:AA15)</f>
        <v>1444.6959999999999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>
        <v>15</v>
      </c>
      <c r="L20" s="77"/>
      <c r="M20" s="77">
        <v>16.036999999999999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31.036999999999999</v>
      </c>
    </row>
    <row r="21" spans="1:27" ht="24.95" customHeight="1" x14ac:dyDescent="0.2">
      <c r="A21" s="75" t="s">
        <v>16</v>
      </c>
      <c r="B21" s="80">
        <v>0.46100000000000002</v>
      </c>
      <c r="C21" s="81"/>
      <c r="D21" s="81"/>
      <c r="E21" s="81"/>
      <c r="F21" s="81"/>
      <c r="G21" s="81"/>
      <c r="H21" s="81">
        <v>0.87599999999999989</v>
      </c>
      <c r="I21" s="81">
        <v>0.871</v>
      </c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2.2080000000000002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0.46100000000000002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0.87599999999999989</v>
      </c>
      <c r="I25" s="88">
        <f t="shared" si="3"/>
        <v>0.871</v>
      </c>
      <c r="J25" s="88">
        <f t="shared" si="3"/>
        <v>0</v>
      </c>
      <c r="K25" s="88">
        <f t="shared" si="3"/>
        <v>15</v>
      </c>
      <c r="L25" s="88">
        <f t="shared" si="3"/>
        <v>0</v>
      </c>
      <c r="M25" s="88">
        <f t="shared" si="3"/>
        <v>16.036999999999999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33.244999999999997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52.704999999999998</v>
      </c>
      <c r="C29" s="77">
        <v>83.52</v>
      </c>
      <c r="D29" s="77">
        <v>75.533000000000001</v>
      </c>
      <c r="E29" s="77">
        <v>48.356999999999999</v>
      </c>
      <c r="F29" s="77">
        <v>51.066000000000003</v>
      </c>
      <c r="G29" s="77">
        <v>124.19199999999999</v>
      </c>
      <c r="H29" s="77">
        <v>106.182</v>
      </c>
      <c r="I29" s="77">
        <v>97.605000000000004</v>
      </c>
      <c r="J29" s="77">
        <v>96.18</v>
      </c>
      <c r="K29" s="77">
        <v>104.005</v>
      </c>
      <c r="L29" s="77">
        <v>113.446</v>
      </c>
      <c r="M29" s="77">
        <v>129.45699999999999</v>
      </c>
      <c r="N29" s="77">
        <v>65.924999999999997</v>
      </c>
      <c r="O29" s="77">
        <v>62.972999999999999</v>
      </c>
      <c r="P29" s="77">
        <v>62.646000000000001</v>
      </c>
      <c r="Q29" s="77">
        <v>18.376000000000001</v>
      </c>
      <c r="R29" s="77">
        <v>32.78</v>
      </c>
      <c r="S29" s="77">
        <v>31.027999999999999</v>
      </c>
      <c r="T29" s="77">
        <v>19.170000000000002</v>
      </c>
      <c r="U29" s="77">
        <v>15.282</v>
      </c>
      <c r="V29" s="77">
        <v>18.183</v>
      </c>
      <c r="W29" s="77">
        <v>17.664999999999999</v>
      </c>
      <c r="X29" s="77">
        <v>42.765000000000001</v>
      </c>
      <c r="Y29" s="77">
        <v>8.9</v>
      </c>
      <c r="Z29" s="78"/>
      <c r="AA29" s="79">
        <f>SUM(B29:Z29)</f>
        <v>1477.941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52.704999999999998</v>
      </c>
      <c r="C31" s="62">
        <f t="shared" ref="C31:Z31" si="4">IF(LEN(C$2)&gt;0,SUM(C28:C30),"")</f>
        <v>83.52</v>
      </c>
      <c r="D31" s="62">
        <f t="shared" si="4"/>
        <v>75.533000000000001</v>
      </c>
      <c r="E31" s="62">
        <f t="shared" si="4"/>
        <v>48.356999999999999</v>
      </c>
      <c r="F31" s="62">
        <f t="shared" si="4"/>
        <v>51.066000000000003</v>
      </c>
      <c r="G31" s="62">
        <f t="shared" si="4"/>
        <v>124.19199999999999</v>
      </c>
      <c r="H31" s="62">
        <f t="shared" si="4"/>
        <v>106.182</v>
      </c>
      <c r="I31" s="62">
        <f t="shared" si="4"/>
        <v>97.605000000000004</v>
      </c>
      <c r="J31" s="62">
        <f t="shared" si="4"/>
        <v>96.18</v>
      </c>
      <c r="K31" s="62">
        <f t="shared" si="4"/>
        <v>104.005</v>
      </c>
      <c r="L31" s="62">
        <f t="shared" si="4"/>
        <v>113.446</v>
      </c>
      <c r="M31" s="62">
        <f t="shared" si="4"/>
        <v>129.45699999999999</v>
      </c>
      <c r="N31" s="62">
        <f t="shared" si="4"/>
        <v>65.924999999999997</v>
      </c>
      <c r="O31" s="62">
        <f t="shared" si="4"/>
        <v>62.972999999999999</v>
      </c>
      <c r="P31" s="62">
        <f t="shared" si="4"/>
        <v>62.646000000000001</v>
      </c>
      <c r="Q31" s="62">
        <f t="shared" si="4"/>
        <v>18.376000000000001</v>
      </c>
      <c r="R31" s="62">
        <f t="shared" si="4"/>
        <v>32.78</v>
      </c>
      <c r="S31" s="62">
        <f t="shared" si="4"/>
        <v>31.027999999999999</v>
      </c>
      <c r="T31" s="62">
        <f t="shared" si="4"/>
        <v>19.170000000000002</v>
      </c>
      <c r="U31" s="62">
        <f t="shared" si="4"/>
        <v>15.282</v>
      </c>
      <c r="V31" s="62">
        <f t="shared" si="4"/>
        <v>18.183</v>
      </c>
      <c r="W31" s="62">
        <f t="shared" si="4"/>
        <v>17.664999999999999</v>
      </c>
      <c r="X31" s="62">
        <f t="shared" si="4"/>
        <v>42.765000000000001</v>
      </c>
      <c r="Y31" s="62">
        <f t="shared" si="4"/>
        <v>8.9</v>
      </c>
      <c r="Z31" s="63" t="str">
        <f t="shared" si="4"/>
        <v/>
      </c>
      <c r="AA31" s="64">
        <f>SUM(AA28:AA30)</f>
        <v>1477.941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2.7</v>
      </c>
      <c r="S38" s="99"/>
      <c r="T38" s="99">
        <v>39.5</v>
      </c>
      <c r="U38" s="99">
        <v>0.8</v>
      </c>
      <c r="V38" s="99">
        <v>3.5</v>
      </c>
      <c r="W38" s="99">
        <v>11</v>
      </c>
      <c r="X38" s="99"/>
      <c r="Y38" s="99">
        <v>15.8</v>
      </c>
      <c r="Z38" s="100"/>
      <c r="AA38" s="79">
        <f t="shared" si="5"/>
        <v>73.3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2.7</v>
      </c>
      <c r="S39" s="88">
        <f t="shared" si="6"/>
        <v>0</v>
      </c>
      <c r="T39" s="88">
        <f t="shared" si="6"/>
        <v>39.5</v>
      </c>
      <c r="U39" s="88">
        <f t="shared" si="6"/>
        <v>0.8</v>
      </c>
      <c r="V39" s="88">
        <f t="shared" si="6"/>
        <v>3.5</v>
      </c>
      <c r="W39" s="88">
        <f t="shared" si="6"/>
        <v>11</v>
      </c>
      <c r="X39" s="88">
        <f t="shared" si="6"/>
        <v>0</v>
      </c>
      <c r="Y39" s="88">
        <f t="shared" si="6"/>
        <v>15.8</v>
      </c>
      <c r="Z39" s="89" t="str">
        <f t="shared" si="6"/>
        <v/>
      </c>
      <c r="AA39" s="90">
        <f t="shared" si="5"/>
        <v>73.3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2.7</v>
      </c>
      <c r="S46" s="99"/>
      <c r="T46" s="99">
        <v>39.5</v>
      </c>
      <c r="U46" s="99">
        <v>0.8</v>
      </c>
      <c r="V46" s="99">
        <v>3.5</v>
      </c>
      <c r="W46" s="99">
        <v>11</v>
      </c>
      <c r="X46" s="99"/>
      <c r="Y46" s="99">
        <v>15.8</v>
      </c>
      <c r="Z46" s="100"/>
      <c r="AA46" s="79">
        <f t="shared" si="7"/>
        <v>73.3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2.7</v>
      </c>
      <c r="S48" s="88">
        <f t="shared" si="8"/>
        <v>0</v>
      </c>
      <c r="T48" s="88">
        <f t="shared" si="8"/>
        <v>39.5</v>
      </c>
      <c r="U48" s="88">
        <f t="shared" si="8"/>
        <v>0.8</v>
      </c>
      <c r="V48" s="88">
        <f t="shared" si="8"/>
        <v>3.5</v>
      </c>
      <c r="W48" s="88">
        <f t="shared" si="8"/>
        <v>11</v>
      </c>
      <c r="X48" s="88">
        <f t="shared" si="8"/>
        <v>0</v>
      </c>
      <c r="Y48" s="88">
        <f t="shared" si="8"/>
        <v>15.8</v>
      </c>
      <c r="Z48" s="89" t="str">
        <f t="shared" si="8"/>
        <v/>
      </c>
      <c r="AA48" s="90">
        <f t="shared" si="7"/>
        <v>73.3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52.705000000000005</v>
      </c>
      <c r="C51" s="88">
        <f t="shared" si="10"/>
        <v>83.52</v>
      </c>
      <c r="D51" s="88">
        <f t="shared" si="10"/>
        <v>75.532999999999987</v>
      </c>
      <c r="E51" s="88">
        <f t="shared" si="10"/>
        <v>48.356999999999999</v>
      </c>
      <c r="F51" s="88">
        <f t="shared" si="10"/>
        <v>51.066000000000003</v>
      </c>
      <c r="G51" s="88">
        <f t="shared" si="10"/>
        <v>124.19200000000001</v>
      </c>
      <c r="H51" s="88">
        <f t="shared" si="10"/>
        <v>106.182</v>
      </c>
      <c r="I51" s="88">
        <f t="shared" si="10"/>
        <v>97.60499999999999</v>
      </c>
      <c r="J51" s="88">
        <f t="shared" si="10"/>
        <v>96.179999999999993</v>
      </c>
      <c r="K51" s="88">
        <f t="shared" si="10"/>
        <v>104.00500000000001</v>
      </c>
      <c r="L51" s="88">
        <f t="shared" si="10"/>
        <v>113.44600000000001</v>
      </c>
      <c r="M51" s="88">
        <f t="shared" si="10"/>
        <v>129.45699999999999</v>
      </c>
      <c r="N51" s="88">
        <f t="shared" si="10"/>
        <v>65.924999999999997</v>
      </c>
      <c r="O51" s="88">
        <f t="shared" si="10"/>
        <v>62.972999999999999</v>
      </c>
      <c r="P51" s="88">
        <f t="shared" si="10"/>
        <v>62.646000000000001</v>
      </c>
      <c r="Q51" s="88">
        <f t="shared" si="10"/>
        <v>18.375999999999998</v>
      </c>
      <c r="R51" s="88">
        <f t="shared" si="10"/>
        <v>35.480000000000004</v>
      </c>
      <c r="S51" s="88">
        <f t="shared" si="10"/>
        <v>31.027999999999999</v>
      </c>
      <c r="T51" s="88">
        <f t="shared" si="10"/>
        <v>58.67</v>
      </c>
      <c r="U51" s="88">
        <f t="shared" si="10"/>
        <v>16.082000000000001</v>
      </c>
      <c r="V51" s="88">
        <f t="shared" si="10"/>
        <v>21.683</v>
      </c>
      <c r="W51" s="88">
        <f t="shared" si="10"/>
        <v>28.664999999999999</v>
      </c>
      <c r="X51" s="88">
        <f t="shared" si="10"/>
        <v>42.765000000000001</v>
      </c>
      <c r="Y51" s="88">
        <f t="shared" si="10"/>
        <v>24.700000000000003</v>
      </c>
      <c r="Z51" s="89" t="str">
        <f t="shared" si="10"/>
        <v/>
      </c>
      <c r="AA51" s="104">
        <f>SUM(B51:Z51)</f>
        <v>1551.2410000000002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45024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52.704999999999998</v>
      </c>
      <c r="C4" s="18">
        <v>83.52000000000001</v>
      </c>
      <c r="D4" s="18">
        <v>75.532999999999987</v>
      </c>
      <c r="E4" s="18">
        <v>48.356999999999999</v>
      </c>
      <c r="F4" s="18">
        <v>51.066000000000003</v>
      </c>
      <c r="G4" s="18">
        <v>124.19200000000004</v>
      </c>
      <c r="H4" s="18">
        <v>106.182</v>
      </c>
      <c r="I4" s="18">
        <v>97.605000000000004</v>
      </c>
      <c r="J4" s="18">
        <v>96.18</v>
      </c>
      <c r="K4" s="18">
        <v>103.97699999999998</v>
      </c>
      <c r="L4" s="18">
        <v>113.446</v>
      </c>
      <c r="M4" s="18">
        <v>129.45699999999999</v>
      </c>
      <c r="N4" s="18">
        <v>65.974999999999994</v>
      </c>
      <c r="O4" s="18">
        <v>62.929999999999993</v>
      </c>
      <c r="P4" s="18">
        <v>62.692999999999998</v>
      </c>
      <c r="Q4" s="18">
        <v>18.417000000000002</v>
      </c>
      <c r="R4" s="18">
        <v>35.475999999999999</v>
      </c>
      <c r="S4" s="18">
        <v>31.041</v>
      </c>
      <c r="T4" s="18">
        <v>58.664999999999999</v>
      </c>
      <c r="U4" s="18">
        <v>16.117999999999999</v>
      </c>
      <c r="V4" s="18">
        <v>21.698999999999998</v>
      </c>
      <c r="W4" s="18">
        <v>28.713999999999999</v>
      </c>
      <c r="X4" s="18">
        <v>42.759</v>
      </c>
      <c r="Y4" s="18">
        <v>24.652999999999999</v>
      </c>
      <c r="Z4" s="19"/>
      <c r="AA4" s="20">
        <f>SUM(B4:Z4)</f>
        <v>1551.3600000000001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86</v>
      </c>
      <c r="C7" s="28">
        <v>91.21</v>
      </c>
      <c r="D7" s="28">
        <v>86</v>
      </c>
      <c r="E7" s="28">
        <v>86</v>
      </c>
      <c r="F7" s="28">
        <v>86</v>
      </c>
      <c r="G7" s="28">
        <v>128.53</v>
      </c>
      <c r="H7" s="28">
        <v>93.97</v>
      </c>
      <c r="I7" s="28">
        <v>105.01</v>
      </c>
      <c r="J7" s="28">
        <v>115.43</v>
      </c>
      <c r="K7" s="28">
        <v>127.1</v>
      </c>
      <c r="L7" s="28">
        <v>86</v>
      </c>
      <c r="M7" s="28">
        <v>107.33</v>
      </c>
      <c r="N7" s="28">
        <v>110.95</v>
      </c>
      <c r="O7" s="28">
        <v>98.23</v>
      </c>
      <c r="P7" s="28">
        <v>97.99</v>
      </c>
      <c r="Q7" s="28">
        <v>111.96</v>
      </c>
      <c r="R7" s="28">
        <v>107.91</v>
      </c>
      <c r="S7" s="28">
        <v>124.87</v>
      </c>
      <c r="T7" s="28">
        <v>124.99</v>
      </c>
      <c r="U7" s="28">
        <v>191.54</v>
      </c>
      <c r="V7" s="28">
        <v>210.5</v>
      </c>
      <c r="W7" s="28">
        <v>160.38999999999999</v>
      </c>
      <c r="X7" s="28">
        <v>131</v>
      </c>
      <c r="Y7" s="28">
        <v>129.94999999999999</v>
      </c>
      <c r="Z7" s="29"/>
      <c r="AA7" s="30">
        <f>IF(SUM(B7:Z7)&lt;&gt;0,AVERAGEIF(B7:Z7,"&lt;&gt;"""),"")</f>
        <v>116.61916666666667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63.152000000000001</v>
      </c>
      <c r="I12" s="52">
        <v>29.585000000000001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92.736999999999995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0.35599999999999998</v>
      </c>
      <c r="C14" s="57">
        <v>0.18099999999999999</v>
      </c>
      <c r="D14" s="57">
        <v>0.34699999999999998</v>
      </c>
      <c r="E14" s="57">
        <v>0.21</v>
      </c>
      <c r="F14" s="57">
        <v>0.26200000000000001</v>
      </c>
      <c r="G14" s="57">
        <v>6.0999999999999999E-2</v>
      </c>
      <c r="H14" s="57">
        <v>0.19900000000000001</v>
      </c>
      <c r="I14" s="57">
        <v>0.218</v>
      </c>
      <c r="J14" s="57">
        <v>0.24199999999999999</v>
      </c>
      <c r="K14" s="57">
        <v>0.23699999999999999</v>
      </c>
      <c r="L14" s="57">
        <v>0.219</v>
      </c>
      <c r="M14" s="57">
        <v>0.41299999999999998</v>
      </c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2.9449999999999994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0.35599999999999998</v>
      </c>
      <c r="C16" s="62">
        <f t="shared" ref="C16:Z16" si="1">IF(LEN(C$2)&gt;0,SUM(C10:C15),"")</f>
        <v>0.18099999999999999</v>
      </c>
      <c r="D16" s="62">
        <f t="shared" si="1"/>
        <v>0.34699999999999998</v>
      </c>
      <c r="E16" s="62">
        <f t="shared" si="1"/>
        <v>0.21</v>
      </c>
      <c r="F16" s="62">
        <f t="shared" si="1"/>
        <v>0.26200000000000001</v>
      </c>
      <c r="G16" s="62">
        <f t="shared" si="1"/>
        <v>6.0999999999999999E-2</v>
      </c>
      <c r="H16" s="62">
        <f t="shared" si="1"/>
        <v>63.350999999999999</v>
      </c>
      <c r="I16" s="62">
        <f t="shared" si="1"/>
        <v>29.803000000000001</v>
      </c>
      <c r="J16" s="62">
        <f t="shared" si="1"/>
        <v>0.24199999999999999</v>
      </c>
      <c r="K16" s="62">
        <f t="shared" si="1"/>
        <v>0.23699999999999999</v>
      </c>
      <c r="L16" s="62">
        <f t="shared" si="1"/>
        <v>0.219</v>
      </c>
      <c r="M16" s="62">
        <f t="shared" si="1"/>
        <v>0.41299999999999998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95.681999999999988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>
        <v>0.8</v>
      </c>
      <c r="M19" s="72">
        <v>0.8</v>
      </c>
      <c r="N19" s="72">
        <v>0.8</v>
      </c>
      <c r="O19" s="72">
        <v>0.8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3.2</v>
      </c>
    </row>
    <row r="20" spans="1:27" ht="24.95" customHeight="1" x14ac:dyDescent="0.2">
      <c r="A20" s="75" t="s">
        <v>15</v>
      </c>
      <c r="B20" s="76">
        <v>17.16</v>
      </c>
      <c r="C20" s="77">
        <v>51.082000000000001</v>
      </c>
      <c r="D20" s="77">
        <v>51.947000000000003</v>
      </c>
      <c r="E20" s="77">
        <v>16.061</v>
      </c>
      <c r="F20" s="77">
        <v>15.904</v>
      </c>
      <c r="G20" s="77">
        <v>14.23</v>
      </c>
      <c r="H20" s="77">
        <v>17.134</v>
      </c>
      <c r="I20" s="77">
        <v>34.887</v>
      </c>
      <c r="J20" s="77">
        <v>24.767000000000003</v>
      </c>
      <c r="K20" s="77">
        <v>13.939</v>
      </c>
      <c r="L20" s="77">
        <v>13.485999999999999</v>
      </c>
      <c r="M20" s="77">
        <v>13.533999999999999</v>
      </c>
      <c r="N20" s="77">
        <v>0.29599999999999999</v>
      </c>
      <c r="O20" s="77">
        <v>0.28699999999999998</v>
      </c>
      <c r="P20" s="77">
        <v>0.28100000000000003</v>
      </c>
      <c r="Q20" s="77">
        <v>0.25900000000000001</v>
      </c>
      <c r="R20" s="77">
        <v>0.14499999999999999</v>
      </c>
      <c r="S20" s="77">
        <v>0.14299999999999999</v>
      </c>
      <c r="T20" s="77">
        <v>14.154</v>
      </c>
      <c r="U20" s="77">
        <v>3.9409999999999998</v>
      </c>
      <c r="V20" s="77">
        <v>0.13800000000000001</v>
      </c>
      <c r="W20" s="77">
        <v>11.834</v>
      </c>
      <c r="X20" s="77">
        <v>3.4269999999999996</v>
      </c>
      <c r="Y20" s="77">
        <v>3.37</v>
      </c>
      <c r="Z20" s="78"/>
      <c r="AA20" s="79">
        <f t="shared" si="2"/>
        <v>322.40599999999989</v>
      </c>
    </row>
    <row r="21" spans="1:27" ht="24.95" customHeight="1" x14ac:dyDescent="0.2">
      <c r="A21" s="75" t="s">
        <v>16</v>
      </c>
      <c r="B21" s="80">
        <v>35.189000000000007</v>
      </c>
      <c r="C21" s="81">
        <v>32.257000000000005</v>
      </c>
      <c r="D21" s="81">
        <v>23.239000000000001</v>
      </c>
      <c r="E21" s="81">
        <v>32.085999999999999</v>
      </c>
      <c r="F21" s="81">
        <v>34.9</v>
      </c>
      <c r="G21" s="81">
        <v>41.201000000000001</v>
      </c>
      <c r="H21" s="81">
        <v>25.696999999999999</v>
      </c>
      <c r="I21" s="81">
        <v>32.914999999999999</v>
      </c>
      <c r="J21" s="81">
        <v>57.070999999999998</v>
      </c>
      <c r="K21" s="81">
        <v>74.301000000000002</v>
      </c>
      <c r="L21" s="81">
        <v>98.941000000000003</v>
      </c>
      <c r="M21" s="81">
        <v>114.71000000000001</v>
      </c>
      <c r="N21" s="81">
        <v>31.579000000000001</v>
      </c>
      <c r="O21" s="81">
        <v>30.143000000000001</v>
      </c>
      <c r="P21" s="81">
        <v>23.212</v>
      </c>
      <c r="Q21" s="81">
        <v>15.358000000000001</v>
      </c>
      <c r="R21" s="81">
        <v>35.331000000000003</v>
      </c>
      <c r="S21" s="81">
        <v>14.498000000000001</v>
      </c>
      <c r="T21" s="81">
        <v>44.511000000000003</v>
      </c>
      <c r="U21" s="81">
        <v>12.177</v>
      </c>
      <c r="V21" s="81">
        <v>21.561</v>
      </c>
      <c r="W21" s="81">
        <v>16.88</v>
      </c>
      <c r="X21" s="81">
        <v>22.132000000000001</v>
      </c>
      <c r="Y21" s="81">
        <v>21.283000000000001</v>
      </c>
      <c r="Z21" s="78"/>
      <c r="AA21" s="79">
        <f t="shared" si="2"/>
        <v>891.17200000000003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52.349000000000004</v>
      </c>
      <c r="C25" s="88">
        <f t="shared" si="3"/>
        <v>83.338999999999999</v>
      </c>
      <c r="D25" s="88">
        <f t="shared" si="3"/>
        <v>75.186000000000007</v>
      </c>
      <c r="E25" s="88">
        <f t="shared" si="3"/>
        <v>48.146999999999998</v>
      </c>
      <c r="F25" s="88">
        <f t="shared" si="3"/>
        <v>50.804000000000002</v>
      </c>
      <c r="G25" s="88">
        <f t="shared" si="3"/>
        <v>55.430999999999997</v>
      </c>
      <c r="H25" s="88">
        <f t="shared" si="3"/>
        <v>42.831000000000003</v>
      </c>
      <c r="I25" s="88">
        <f t="shared" si="3"/>
        <v>67.801999999999992</v>
      </c>
      <c r="J25" s="88">
        <f t="shared" si="3"/>
        <v>81.837999999999994</v>
      </c>
      <c r="K25" s="88">
        <f t="shared" si="3"/>
        <v>88.240000000000009</v>
      </c>
      <c r="L25" s="88">
        <f t="shared" si="3"/>
        <v>113.227</v>
      </c>
      <c r="M25" s="88">
        <f t="shared" si="3"/>
        <v>129.04400000000001</v>
      </c>
      <c r="N25" s="88">
        <f t="shared" si="3"/>
        <v>32.674999999999997</v>
      </c>
      <c r="O25" s="88">
        <f t="shared" si="3"/>
        <v>31.23</v>
      </c>
      <c r="P25" s="88">
        <f t="shared" si="3"/>
        <v>23.492999999999999</v>
      </c>
      <c r="Q25" s="88">
        <f t="shared" si="3"/>
        <v>15.617000000000001</v>
      </c>
      <c r="R25" s="88">
        <f t="shared" si="3"/>
        <v>35.476000000000006</v>
      </c>
      <c r="S25" s="88">
        <f t="shared" si="3"/>
        <v>14.641000000000002</v>
      </c>
      <c r="T25" s="88">
        <f t="shared" si="3"/>
        <v>58.665000000000006</v>
      </c>
      <c r="U25" s="88">
        <f t="shared" si="3"/>
        <v>16.117999999999999</v>
      </c>
      <c r="V25" s="88">
        <f t="shared" si="3"/>
        <v>21.699000000000002</v>
      </c>
      <c r="W25" s="88">
        <f t="shared" si="3"/>
        <v>28.713999999999999</v>
      </c>
      <c r="X25" s="88">
        <f t="shared" si="3"/>
        <v>25.559000000000001</v>
      </c>
      <c r="Y25" s="88">
        <f t="shared" si="3"/>
        <v>24.653000000000002</v>
      </c>
      <c r="Z25" s="89">
        <f t="shared" si="3"/>
        <v>0</v>
      </c>
      <c r="AA25" s="90">
        <f t="shared" si="3"/>
        <v>1216.7779999999998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52.704999999999998</v>
      </c>
      <c r="C29" s="77">
        <v>83.52</v>
      </c>
      <c r="D29" s="77">
        <v>75.533000000000001</v>
      </c>
      <c r="E29" s="77">
        <v>48.356999999999999</v>
      </c>
      <c r="F29" s="77">
        <v>51.066000000000003</v>
      </c>
      <c r="G29" s="77">
        <v>55.491999999999997</v>
      </c>
      <c r="H29" s="77">
        <v>106.182</v>
      </c>
      <c r="I29" s="77">
        <v>97.605000000000004</v>
      </c>
      <c r="J29" s="77">
        <v>82.08</v>
      </c>
      <c r="K29" s="77">
        <v>88.477000000000004</v>
      </c>
      <c r="L29" s="77">
        <v>113.446</v>
      </c>
      <c r="M29" s="77">
        <v>129.45699999999999</v>
      </c>
      <c r="N29" s="77">
        <v>32.674999999999997</v>
      </c>
      <c r="O29" s="77">
        <v>31.23</v>
      </c>
      <c r="P29" s="77">
        <v>23.492999999999999</v>
      </c>
      <c r="Q29" s="77">
        <v>15.617000000000001</v>
      </c>
      <c r="R29" s="77">
        <v>35.475999999999999</v>
      </c>
      <c r="S29" s="77">
        <v>14.641</v>
      </c>
      <c r="T29" s="77">
        <v>58.664999999999999</v>
      </c>
      <c r="U29" s="77">
        <v>16.117999999999999</v>
      </c>
      <c r="V29" s="77">
        <v>21.699000000000002</v>
      </c>
      <c r="W29" s="77">
        <v>28.713999999999999</v>
      </c>
      <c r="X29" s="77">
        <v>25.559000000000001</v>
      </c>
      <c r="Y29" s="77">
        <v>24.652999999999999</v>
      </c>
      <c r="Z29" s="78"/>
      <c r="AA29" s="79">
        <f>SUM(B29:Z29)</f>
        <v>1312.46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52.704999999999998</v>
      </c>
      <c r="C31" s="62">
        <f t="shared" si="4"/>
        <v>83.52</v>
      </c>
      <c r="D31" s="62">
        <f t="shared" si="4"/>
        <v>75.533000000000001</v>
      </c>
      <c r="E31" s="62">
        <f t="shared" si="4"/>
        <v>48.356999999999999</v>
      </c>
      <c r="F31" s="62">
        <f t="shared" si="4"/>
        <v>51.066000000000003</v>
      </c>
      <c r="G31" s="62">
        <f t="shared" si="4"/>
        <v>55.491999999999997</v>
      </c>
      <c r="H31" s="62">
        <f t="shared" si="4"/>
        <v>106.182</v>
      </c>
      <c r="I31" s="62">
        <f t="shared" si="4"/>
        <v>97.605000000000004</v>
      </c>
      <c r="J31" s="62">
        <f t="shared" si="4"/>
        <v>82.08</v>
      </c>
      <c r="K31" s="62">
        <f t="shared" si="4"/>
        <v>88.477000000000004</v>
      </c>
      <c r="L31" s="62">
        <f t="shared" si="4"/>
        <v>113.446</v>
      </c>
      <c r="M31" s="62">
        <f t="shared" si="4"/>
        <v>129.45699999999999</v>
      </c>
      <c r="N31" s="62">
        <f t="shared" si="4"/>
        <v>32.674999999999997</v>
      </c>
      <c r="O31" s="62">
        <f t="shared" si="4"/>
        <v>31.23</v>
      </c>
      <c r="P31" s="62">
        <f t="shared" si="4"/>
        <v>23.492999999999999</v>
      </c>
      <c r="Q31" s="62">
        <f t="shared" si="4"/>
        <v>15.617000000000001</v>
      </c>
      <c r="R31" s="62">
        <f t="shared" si="4"/>
        <v>35.475999999999999</v>
      </c>
      <c r="S31" s="62">
        <f t="shared" si="4"/>
        <v>14.641</v>
      </c>
      <c r="T31" s="62">
        <f t="shared" si="4"/>
        <v>58.664999999999999</v>
      </c>
      <c r="U31" s="62">
        <f t="shared" si="4"/>
        <v>16.117999999999999</v>
      </c>
      <c r="V31" s="62">
        <f t="shared" si="4"/>
        <v>21.699000000000002</v>
      </c>
      <c r="W31" s="62">
        <f t="shared" si="4"/>
        <v>28.713999999999999</v>
      </c>
      <c r="X31" s="62">
        <f t="shared" si="4"/>
        <v>25.559000000000001</v>
      </c>
      <c r="Y31" s="62">
        <f t="shared" si="4"/>
        <v>24.652999999999999</v>
      </c>
      <c r="Z31" s="63">
        <f t="shared" si="4"/>
        <v>0</v>
      </c>
      <c r="AA31" s="64">
        <f t="shared" si="4"/>
        <v>1312.46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>
        <v>68.7</v>
      </c>
      <c r="H38" s="99"/>
      <c r="I38" s="99"/>
      <c r="J38" s="99">
        <v>14.1</v>
      </c>
      <c r="K38" s="99">
        <v>15.5</v>
      </c>
      <c r="L38" s="99"/>
      <c r="M38" s="99"/>
      <c r="N38" s="99">
        <v>33.299999999999997</v>
      </c>
      <c r="O38" s="99">
        <v>31.7</v>
      </c>
      <c r="P38" s="99">
        <v>39.200000000000003</v>
      </c>
      <c r="Q38" s="99">
        <v>2.8</v>
      </c>
      <c r="R38" s="99"/>
      <c r="S38" s="99">
        <v>16.399999999999999</v>
      </c>
      <c r="T38" s="99"/>
      <c r="U38" s="99"/>
      <c r="V38" s="99"/>
      <c r="W38" s="99"/>
      <c r="X38" s="99">
        <v>17.2</v>
      </c>
      <c r="Y38" s="99"/>
      <c r="Z38" s="100"/>
      <c r="AA38" s="79">
        <f t="shared" si="5"/>
        <v>238.9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68.7</v>
      </c>
      <c r="H39" s="88">
        <f t="shared" si="6"/>
        <v>0</v>
      </c>
      <c r="I39" s="88">
        <f t="shared" si="6"/>
        <v>0</v>
      </c>
      <c r="J39" s="88">
        <f t="shared" si="6"/>
        <v>14.1</v>
      </c>
      <c r="K39" s="88">
        <f t="shared" si="6"/>
        <v>15.5</v>
      </c>
      <c r="L39" s="88">
        <f t="shared" si="6"/>
        <v>0</v>
      </c>
      <c r="M39" s="88">
        <f t="shared" si="6"/>
        <v>0</v>
      </c>
      <c r="N39" s="88">
        <f t="shared" si="6"/>
        <v>33.299999999999997</v>
      </c>
      <c r="O39" s="88">
        <f t="shared" si="6"/>
        <v>31.7</v>
      </c>
      <c r="P39" s="88">
        <f t="shared" si="6"/>
        <v>39.200000000000003</v>
      </c>
      <c r="Q39" s="88">
        <f t="shared" si="6"/>
        <v>2.8</v>
      </c>
      <c r="R39" s="88">
        <f t="shared" si="6"/>
        <v>0</v>
      </c>
      <c r="S39" s="88">
        <f t="shared" si="6"/>
        <v>16.399999999999999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17.2</v>
      </c>
      <c r="Y39" s="88">
        <f t="shared" si="6"/>
        <v>0</v>
      </c>
      <c r="Z39" s="89">
        <f t="shared" si="6"/>
        <v>0</v>
      </c>
      <c r="AA39" s="90">
        <f t="shared" si="5"/>
        <v>238.9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>
        <v>68.7</v>
      </c>
      <c r="H46" s="99"/>
      <c r="I46" s="99"/>
      <c r="J46" s="99">
        <v>14.1</v>
      </c>
      <c r="K46" s="99">
        <v>15.5</v>
      </c>
      <c r="L46" s="99"/>
      <c r="M46" s="99"/>
      <c r="N46" s="99">
        <v>33.299999999999997</v>
      </c>
      <c r="O46" s="99">
        <v>31.7</v>
      </c>
      <c r="P46" s="99">
        <v>39.200000000000003</v>
      </c>
      <c r="Q46" s="99">
        <v>2.8</v>
      </c>
      <c r="R46" s="99"/>
      <c r="S46" s="99">
        <v>16.399999999999999</v>
      </c>
      <c r="T46" s="99"/>
      <c r="U46" s="99"/>
      <c r="V46" s="99"/>
      <c r="W46" s="99"/>
      <c r="X46" s="99">
        <v>17.2</v>
      </c>
      <c r="Y46" s="99"/>
      <c r="Z46" s="100"/>
      <c r="AA46" s="79">
        <f t="shared" si="7"/>
        <v>238.9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68.7</v>
      </c>
      <c r="H48" s="88">
        <f t="shared" si="8"/>
        <v>0</v>
      </c>
      <c r="I48" s="88">
        <f t="shared" si="8"/>
        <v>0</v>
      </c>
      <c r="J48" s="88">
        <f t="shared" si="8"/>
        <v>14.1</v>
      </c>
      <c r="K48" s="88">
        <f t="shared" si="8"/>
        <v>15.5</v>
      </c>
      <c r="L48" s="88">
        <f t="shared" si="8"/>
        <v>0</v>
      </c>
      <c r="M48" s="88">
        <f t="shared" si="8"/>
        <v>0</v>
      </c>
      <c r="N48" s="88">
        <f t="shared" si="8"/>
        <v>33.299999999999997</v>
      </c>
      <c r="O48" s="88">
        <f t="shared" si="8"/>
        <v>31.7</v>
      </c>
      <c r="P48" s="88">
        <f t="shared" si="8"/>
        <v>39.200000000000003</v>
      </c>
      <c r="Q48" s="88">
        <f t="shared" si="8"/>
        <v>2.8</v>
      </c>
      <c r="R48" s="88">
        <f t="shared" si="8"/>
        <v>0</v>
      </c>
      <c r="S48" s="88">
        <f t="shared" si="8"/>
        <v>16.399999999999999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17.2</v>
      </c>
      <c r="Y48" s="88">
        <f t="shared" si="8"/>
        <v>0</v>
      </c>
      <c r="Z48" s="89">
        <f t="shared" si="8"/>
        <v>0</v>
      </c>
      <c r="AA48" s="90">
        <f t="shared" si="7"/>
        <v>238.9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52.705000000000005</v>
      </c>
      <c r="C51" s="88">
        <f t="shared" si="10"/>
        <v>83.52</v>
      </c>
      <c r="D51" s="88">
        <f t="shared" si="10"/>
        <v>75.533000000000001</v>
      </c>
      <c r="E51" s="88">
        <f t="shared" si="10"/>
        <v>48.356999999999999</v>
      </c>
      <c r="F51" s="88">
        <f t="shared" si="10"/>
        <v>51.066000000000003</v>
      </c>
      <c r="G51" s="88">
        <f t="shared" si="10"/>
        <v>124.19200000000001</v>
      </c>
      <c r="H51" s="88">
        <f t="shared" si="10"/>
        <v>106.182</v>
      </c>
      <c r="I51" s="88">
        <f t="shared" si="10"/>
        <v>97.60499999999999</v>
      </c>
      <c r="J51" s="88">
        <f t="shared" si="10"/>
        <v>96.179999999999993</v>
      </c>
      <c r="K51" s="88">
        <f t="shared" si="10"/>
        <v>103.977</v>
      </c>
      <c r="L51" s="88">
        <f t="shared" si="10"/>
        <v>113.446</v>
      </c>
      <c r="M51" s="88">
        <f t="shared" si="10"/>
        <v>129.45700000000002</v>
      </c>
      <c r="N51" s="88">
        <f t="shared" si="10"/>
        <v>65.974999999999994</v>
      </c>
      <c r="O51" s="88">
        <f t="shared" si="10"/>
        <v>62.93</v>
      </c>
      <c r="P51" s="88">
        <f t="shared" si="10"/>
        <v>62.692999999999998</v>
      </c>
      <c r="Q51" s="88">
        <f t="shared" si="10"/>
        <v>18.417000000000002</v>
      </c>
      <c r="R51" s="88">
        <f t="shared" si="10"/>
        <v>35.476000000000006</v>
      </c>
      <c r="S51" s="88">
        <f t="shared" si="10"/>
        <v>31.041</v>
      </c>
      <c r="T51" s="88">
        <f t="shared" si="10"/>
        <v>58.665000000000006</v>
      </c>
      <c r="U51" s="88">
        <f t="shared" si="10"/>
        <v>16.117999999999999</v>
      </c>
      <c r="V51" s="88">
        <f t="shared" si="10"/>
        <v>21.699000000000002</v>
      </c>
      <c r="W51" s="88">
        <f t="shared" si="10"/>
        <v>28.713999999999999</v>
      </c>
      <c r="X51" s="88">
        <f t="shared" si="10"/>
        <v>42.759</v>
      </c>
      <c r="Y51" s="88">
        <f t="shared" si="10"/>
        <v>24.653000000000002</v>
      </c>
      <c r="Z51" s="89">
        <f t="shared" si="10"/>
        <v>0</v>
      </c>
      <c r="AA51" s="104">
        <f>SUM(B51:Z51)</f>
        <v>1551.36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68.7</v>
      </c>
      <c r="H4" s="18"/>
      <c r="I4" s="18"/>
      <c r="J4" s="18">
        <v>14.1</v>
      </c>
      <c r="K4" s="18">
        <v>15.5</v>
      </c>
      <c r="L4" s="18"/>
      <c r="M4" s="18"/>
      <c r="N4" s="18">
        <v>33.299999999999997</v>
      </c>
      <c r="O4" s="18">
        <v>31.7</v>
      </c>
      <c r="P4" s="18">
        <v>39.200000000000003</v>
      </c>
      <c r="Q4" s="18">
        <v>2.8</v>
      </c>
      <c r="R4" s="18">
        <v>-2.7</v>
      </c>
      <c r="S4" s="18">
        <v>16.399999999999999</v>
      </c>
      <c r="T4" s="18">
        <v>-39.5</v>
      </c>
      <c r="U4" s="18">
        <v>-0.8</v>
      </c>
      <c r="V4" s="18">
        <v>-3.5</v>
      </c>
      <c r="W4" s="18">
        <v>-11</v>
      </c>
      <c r="X4" s="18">
        <v>17.2</v>
      </c>
      <c r="Y4" s="18">
        <v>-15.8</v>
      </c>
      <c r="Z4" s="19"/>
      <c r="AA4" s="111">
        <f>SUM(B4:Z4)</f>
        <v>165.6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86</v>
      </c>
      <c r="C7" s="117">
        <v>91.21</v>
      </c>
      <c r="D7" s="117">
        <v>86</v>
      </c>
      <c r="E7" s="117">
        <v>86</v>
      </c>
      <c r="F7" s="117">
        <v>86</v>
      </c>
      <c r="G7" s="117">
        <v>128.53</v>
      </c>
      <c r="H7" s="117">
        <v>93.97</v>
      </c>
      <c r="I7" s="117">
        <v>105.01</v>
      </c>
      <c r="J7" s="117">
        <v>115.43</v>
      </c>
      <c r="K7" s="117">
        <v>127.1</v>
      </c>
      <c r="L7" s="117">
        <v>86</v>
      </c>
      <c r="M7" s="117">
        <v>107.33</v>
      </c>
      <c r="N7" s="117">
        <v>110.95</v>
      </c>
      <c r="O7" s="117">
        <v>98.23</v>
      </c>
      <c r="P7" s="117">
        <v>97.99</v>
      </c>
      <c r="Q7" s="117">
        <v>111.96</v>
      </c>
      <c r="R7" s="117">
        <v>107.91</v>
      </c>
      <c r="S7" s="117">
        <v>124.87</v>
      </c>
      <c r="T7" s="117">
        <v>124.99</v>
      </c>
      <c r="U7" s="117">
        <v>191.54</v>
      </c>
      <c r="V7" s="117">
        <v>210.5</v>
      </c>
      <c r="W7" s="117">
        <v>160.38999999999999</v>
      </c>
      <c r="X7" s="117">
        <v>131</v>
      </c>
      <c r="Y7" s="117">
        <v>129.94999999999999</v>
      </c>
      <c r="Z7" s="118"/>
      <c r="AA7" s="119">
        <f>IF(SUM(B7:Z7)&lt;&gt;0,AVERAGEIF(B7:Z7,"&lt;&gt;"""),"")</f>
        <v>116.61916666666667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2.7</v>
      </c>
      <c r="S15" s="133"/>
      <c r="T15" s="133">
        <v>39.5</v>
      </c>
      <c r="U15" s="133">
        <v>0.8</v>
      </c>
      <c r="V15" s="133">
        <v>3.5</v>
      </c>
      <c r="W15" s="133">
        <v>11</v>
      </c>
      <c r="X15" s="133"/>
      <c r="Y15" s="133">
        <v>15.8</v>
      </c>
      <c r="Z15" s="131"/>
      <c r="AA15" s="132">
        <f t="shared" si="0"/>
        <v>73.3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2.7</v>
      </c>
      <c r="S16" s="135">
        <f t="shared" si="1"/>
        <v>0</v>
      </c>
      <c r="T16" s="135">
        <f t="shared" si="1"/>
        <v>39.5</v>
      </c>
      <c r="U16" s="135">
        <f t="shared" si="1"/>
        <v>0.8</v>
      </c>
      <c r="V16" s="135">
        <f t="shared" si="1"/>
        <v>3.5</v>
      </c>
      <c r="W16" s="135">
        <f t="shared" si="1"/>
        <v>11</v>
      </c>
      <c r="X16" s="135">
        <f t="shared" si="1"/>
        <v>0</v>
      </c>
      <c r="Y16" s="135">
        <f t="shared" si="1"/>
        <v>15.8</v>
      </c>
      <c r="Z16" s="136" t="str">
        <f t="shared" si="1"/>
        <v/>
      </c>
      <c r="AA16" s="90">
        <f t="shared" si="0"/>
        <v>73.3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>
        <v>68.7</v>
      </c>
      <c r="H23" s="133"/>
      <c r="I23" s="133"/>
      <c r="J23" s="133">
        <v>14.1</v>
      </c>
      <c r="K23" s="133">
        <v>15.5</v>
      </c>
      <c r="L23" s="133"/>
      <c r="M23" s="133"/>
      <c r="N23" s="133">
        <v>33.299999999999997</v>
      </c>
      <c r="O23" s="133">
        <v>31.7</v>
      </c>
      <c r="P23" s="133">
        <v>39.200000000000003</v>
      </c>
      <c r="Q23" s="133">
        <v>2.8</v>
      </c>
      <c r="R23" s="133"/>
      <c r="S23" s="133">
        <v>16.399999999999999</v>
      </c>
      <c r="T23" s="133"/>
      <c r="U23" s="133"/>
      <c r="V23" s="133"/>
      <c r="W23" s="133"/>
      <c r="X23" s="133">
        <v>17.2</v>
      </c>
      <c r="Y23" s="133"/>
      <c r="Z23" s="131"/>
      <c r="AA23" s="132">
        <f t="shared" si="2"/>
        <v>238.9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68.7</v>
      </c>
      <c r="H24" s="135">
        <f t="shared" si="3"/>
        <v>0</v>
      </c>
      <c r="I24" s="135">
        <f t="shared" si="3"/>
        <v>0</v>
      </c>
      <c r="J24" s="135">
        <f t="shared" si="3"/>
        <v>14.1</v>
      </c>
      <c r="K24" s="135">
        <f t="shared" si="3"/>
        <v>15.5</v>
      </c>
      <c r="L24" s="135">
        <f t="shared" si="3"/>
        <v>0</v>
      </c>
      <c r="M24" s="135">
        <f t="shared" si="3"/>
        <v>0</v>
      </c>
      <c r="N24" s="135">
        <f t="shared" si="3"/>
        <v>33.299999999999997</v>
      </c>
      <c r="O24" s="135">
        <f t="shared" si="3"/>
        <v>31.7</v>
      </c>
      <c r="P24" s="135">
        <f t="shared" si="3"/>
        <v>39.200000000000003</v>
      </c>
      <c r="Q24" s="135">
        <f t="shared" si="3"/>
        <v>2.8</v>
      </c>
      <c r="R24" s="135">
        <f t="shared" si="3"/>
        <v>0</v>
      </c>
      <c r="S24" s="135">
        <f t="shared" si="3"/>
        <v>16.399999999999999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17.2</v>
      </c>
      <c r="Y24" s="135">
        <f t="shared" si="3"/>
        <v>0</v>
      </c>
      <c r="Z24" s="136" t="str">
        <f t="shared" si="3"/>
        <v/>
      </c>
      <c r="AA24" s="90">
        <f t="shared" si="2"/>
        <v>238.9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2023-04-07T20:19:29Z</dcterms:created>
  <dcterms:modified xsi:type="dcterms:W3CDTF">2023-04-07T20:19:31Z</dcterms:modified>
</cp:coreProperties>
</file>