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<sst xmlns="http://schemas.openxmlformats.org/spreadsheetml/2006/main" count="117" uniqueCount="53">
  <si>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06/04/2023 23:24:31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</si>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</sst>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1.472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0.9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43.339999999999996</c:v>
                </c:pt>
                <c:pt idx="1">
                  <c:v>42.769999999999996</c:v>
                </c:pt>
                <c:pt idx="2">
                  <c:v>36.730000000000004</c:v>
                </c:pt>
                <c:pt idx="3">
                  <c:v>48.72</c:v>
                </c:pt>
                <c:pt idx="4">
                  <c:v>34.82</c:v>
                </c:pt>
                <c:pt idx="5">
                  <c:v>27.338000000000001</c:v>
                </c:pt>
                <c:pt idx="6">
                  <c:v>47.963000000000001</c:v>
                </c:pt>
                <c:pt idx="7">
                  <c:v>43.620000000000005</c:v>
                </c:pt>
                <c:pt idx="8">
                  <c:v>55.507999999999996</c:v>
                </c:pt>
                <c:pt idx="9">
                  <c:v>48.150999999999996</c:v>
                </c:pt>
                <c:pt idx="10">
                  <c:v>58.893000000000001</c:v>
                </c:pt>
                <c:pt idx="11">
                  <c:v>59.103000000000002</c:v>
                </c:pt>
                <c:pt idx="12">
                  <c:v>53.189</c:v>
                </c:pt>
                <c:pt idx="13">
                  <c:v>42.69</c:v>
                </c:pt>
                <c:pt idx="14">
                  <c:v>38.620000000000005</c:v>
                </c:pt>
                <c:pt idx="15">
                  <c:v>33.108000000000004</c:v>
                </c:pt>
                <c:pt idx="16">
                  <c:v>64.33</c:v>
                </c:pt>
                <c:pt idx="17">
                  <c:v>27.837</c:v>
                </c:pt>
                <c:pt idx="18">
                  <c:v>37.582999999999998</c:v>
                </c:pt>
                <c:pt idx="19">
                  <c:v>18.54</c:v>
                </c:pt>
                <c:pt idx="20">
                  <c:v>12.881</c:v>
                </c:pt>
                <c:pt idx="21">
                  <c:v>15.270999999999999</c:v>
                </c:pt>
                <c:pt idx="22">
                  <c:v>12.01</c:v>
                </c:pt>
                <c:pt idx="23">
                  <c:v>8.01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6270208"/>
        <c:axId val="4662706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43.339999999999996</c:v>
                </c:pt>
                <c:pt idx="1">
                  <c:v>42.77</c:v>
                </c:pt>
                <c:pt idx="2">
                  <c:v>36.729999999999997</c:v>
                </c:pt>
                <c:pt idx="3">
                  <c:v>48.720000000000006</c:v>
                </c:pt>
                <c:pt idx="4">
                  <c:v>34.82</c:v>
                </c:pt>
                <c:pt idx="5">
                  <c:v>27.337999999999997</c:v>
                </c:pt>
                <c:pt idx="6">
                  <c:v>47.962999999999994</c:v>
                </c:pt>
                <c:pt idx="7">
                  <c:v>44.78</c:v>
                </c:pt>
                <c:pt idx="8">
                  <c:v>55.887999999999998</c:v>
                </c:pt>
                <c:pt idx="9">
                  <c:v>48.150999999999996</c:v>
                </c:pt>
                <c:pt idx="10">
                  <c:v>58.893000000000008</c:v>
                </c:pt>
                <c:pt idx="11">
                  <c:v>59.103000000000009</c:v>
                </c:pt>
                <c:pt idx="12">
                  <c:v>53.544000000000004</c:v>
                </c:pt>
                <c:pt idx="13">
                  <c:v>43.921000000000006</c:v>
                </c:pt>
                <c:pt idx="14">
                  <c:v>39.696000000000005</c:v>
                </c:pt>
                <c:pt idx="15">
                  <c:v>35.165999999999997</c:v>
                </c:pt>
                <c:pt idx="16">
                  <c:v>65.245999999999995</c:v>
                </c:pt>
                <c:pt idx="17">
                  <c:v>28.212999999999997</c:v>
                </c:pt>
                <c:pt idx="18">
                  <c:v>42.651999999999994</c:v>
                </c:pt>
                <c:pt idx="19">
                  <c:v>32.47</c:v>
                </c:pt>
                <c:pt idx="20">
                  <c:v>25.007999999999996</c:v>
                </c:pt>
                <c:pt idx="21">
                  <c:v>19.18</c:v>
                </c:pt>
                <c:pt idx="22">
                  <c:v>13.883000000000001</c:v>
                </c:pt>
                <c:pt idx="23">
                  <c:v>10.632999999999999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270208"/>
        <c:axId val="4662706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</c:v>
                </c:pt>
                <c:pt idx="1">
                  <c:v>85</c:v>
                </c:pt>
                <c:pt idx="2">
                  <c:v>85</c:v>
                </c:pt>
                <c:pt idx="3">
                  <c:v>85</c:v>
                </c:pt>
                <c:pt idx="4">
                  <c:v>85</c:v>
                </c:pt>
                <c:pt idx="5">
                  <c:v>86</c:v>
                </c:pt>
                <c:pt idx="6">
                  <c:v>86</c:v>
                </c:pt>
                <c:pt idx="7">
                  <c:v>85</c:v>
                </c:pt>
                <c:pt idx="8">
                  <c:v>84</c:v>
                </c:pt>
                <c:pt idx="9">
                  <c:v>84</c:v>
                </c:pt>
                <c:pt idx="10">
                  <c:v>86</c:v>
                </c:pt>
                <c:pt idx="11">
                  <c:v>84</c:v>
                </c:pt>
                <c:pt idx="12">
                  <c:v>84</c:v>
                </c:pt>
                <c:pt idx="13">
                  <c:v>84</c:v>
                </c:pt>
                <c:pt idx="14">
                  <c:v>85</c:v>
                </c:pt>
                <c:pt idx="15">
                  <c:v>84</c:v>
                </c:pt>
                <c:pt idx="16">
                  <c:v>90.32</c:v>
                </c:pt>
                <c:pt idx="17">
                  <c:v>120.84</c:v>
                </c:pt>
                <c:pt idx="18">
                  <c:v>179.24</c:v>
                </c:pt>
                <c:pt idx="19">
                  <c:v>207.61</c:v>
                </c:pt>
                <c:pt idx="20">
                  <c:v>210.26</c:v>
                </c:pt>
                <c:pt idx="21">
                  <c:v>179.24</c:v>
                </c:pt>
                <c:pt idx="22">
                  <c:v>133.19999999999999</c:v>
                </c:pt>
                <c:pt idx="23">
                  <c:v>132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271384"/>
        <c:axId val="466270992"/>
      </c:lineChart>
      <c:catAx>
        <c:axId val="466270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270600"/>
        <c:crosses val="autoZero"/>
        <c:auto val="1"/>
        <c:lblAlgn val="ctr"/>
        <c:lblOffset val="100"/>
        <c:noMultiLvlLbl val="0"/>
      </c:catAx>
      <c:valAx>
        <c:axId val="466270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270208"/>
        <c:crosses val="autoZero"/>
        <c:crossBetween val="between"/>
      </c:valAx>
      <c:valAx>
        <c:axId val="466270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271384"/>
        <c:crosses val="max"/>
        <c:crossBetween val="between"/>
      </c:valAx>
      <c:catAx>
        <c:axId val="4662713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6270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43.339999999999996</v>
      </c>
      <c r="C4" s="18">
        <v>42.769999999999996</v>
      </c>
      <c r="D4" s="18">
        <v>36.730000000000004</v>
      </c>
      <c r="E4" s="18">
        <v>48.72</v>
      </c>
      <c r="F4" s="18">
        <v>34.82</v>
      </c>
      <c r="G4" s="18">
        <v>27.338000000000001</v>
      </c>
      <c r="H4" s="18">
        <v>47.963000000000001</v>
      </c>
      <c r="I4" s="18">
        <v>44.78</v>
      </c>
      <c r="J4" s="18">
        <v>55.887999999999998</v>
      </c>
      <c r="K4" s="18">
        <v>48.150999999999996</v>
      </c>
      <c r="L4" s="18">
        <v>58.893000000000001</v>
      </c>
      <c r="M4" s="18">
        <v>59.103000000000002</v>
      </c>
      <c r="N4" s="18">
        <v>53.543999999999997</v>
      </c>
      <c r="O4" s="18">
        <v>43.920999999999999</v>
      </c>
      <c r="P4" s="18">
        <v>39.695999999999998</v>
      </c>
      <c r="Q4" s="18">
        <v>35.166000000000004</v>
      </c>
      <c r="R4" s="18">
        <v>65.245999999999995</v>
      </c>
      <c r="S4" s="18">
        <v>28.213000000000001</v>
      </c>
      <c r="T4" s="18">
        <v>42.622999999999998</v>
      </c>
      <c r="U4" s="18">
        <v>32.423999999999999</v>
      </c>
      <c r="V4" s="18">
        <v>25.04</v>
      </c>
      <c r="W4" s="18">
        <v>19.144000000000002</v>
      </c>
      <c r="X4" s="18">
        <v>13.920999999999999</v>
      </c>
      <c r="Y4" s="18">
        <v>10.633000000000001</v>
      </c>
      <c r="Z4" s="19"/>
      <c r="AA4" s="20">
        <f>SUM(B4:Z4)</f>
        <v>958.06700000000012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85</v>
      </c>
      <c r="D7" s="28">
        <v>85</v>
      </c>
      <c r="E7" s="28">
        <v>85</v>
      </c>
      <c r="F7" s="28">
        <v>85</v>
      </c>
      <c r="G7" s="28">
        <v>86</v>
      </c>
      <c r="H7" s="28">
        <v>86</v>
      </c>
      <c r="I7" s="28">
        <v>85</v>
      </c>
      <c r="J7" s="28">
        <v>84</v>
      </c>
      <c r="K7" s="28">
        <v>84</v>
      </c>
      <c r="L7" s="28">
        <v>86</v>
      </c>
      <c r="M7" s="28">
        <v>84</v>
      </c>
      <c r="N7" s="28">
        <v>84</v>
      </c>
      <c r="O7" s="28">
        <v>84</v>
      </c>
      <c r="P7" s="28">
        <v>85</v>
      </c>
      <c r="Q7" s="28">
        <v>84</v>
      </c>
      <c r="R7" s="28">
        <v>90.32</v>
      </c>
      <c r="S7" s="28">
        <v>120.84</v>
      </c>
      <c r="T7" s="28">
        <v>179.24</v>
      </c>
      <c r="U7" s="28">
        <v>207.61</v>
      </c>
      <c r="V7" s="28">
        <v>210.26</v>
      </c>
      <c r="W7" s="28">
        <v>179.24</v>
      </c>
      <c r="X7" s="28">
        <v>133.19999999999999</v>
      </c>
      <c r="Y7" s="28">
        <v>132</v>
      </c>
      <c r="Z7" s="29"/>
      <c r="AA7" s="30">
        <f>IF(SUM(B7:Z7)&lt;&gt;0,AVERAGEIF(B7:Z7,"&lt;&gt;"""),"")</f>
        <v>108.73791666666664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1.472</v>
      </c>
      <c r="Z12" s="53"/>
      <c r="AA12" s="54">
        <f t="shared" si="0"/>
        <v>1.472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43.339999999999996</v>
      </c>
      <c r="C14" s="57">
        <v>42.769999999999996</v>
      </c>
      <c r="D14" s="57">
        <v>36.730000000000004</v>
      </c>
      <c r="E14" s="57">
        <v>48.72</v>
      </c>
      <c r="F14" s="57">
        <v>34.82</v>
      </c>
      <c r="G14" s="57">
        <v>27.338000000000001</v>
      </c>
      <c r="H14" s="57">
        <v>47.963000000000001</v>
      </c>
      <c r="I14" s="57">
        <v>43.620000000000005</v>
      </c>
      <c r="J14" s="57">
        <v>55.507999999999996</v>
      </c>
      <c r="K14" s="57">
        <v>48.150999999999996</v>
      </c>
      <c r="L14" s="57">
        <v>58.893000000000001</v>
      </c>
      <c r="M14" s="57">
        <v>59.103000000000002</v>
      </c>
      <c r="N14" s="57">
        <v>53.189</v>
      </c>
      <c r="O14" s="57">
        <v>42.69</v>
      </c>
      <c r="P14" s="57">
        <v>38.620000000000005</v>
      </c>
      <c r="Q14" s="57">
        <v>33.108000000000004</v>
      </c>
      <c r="R14" s="57">
        <v>64.33</v>
      </c>
      <c r="S14" s="57">
        <v>27.837</v>
      </c>
      <c r="T14" s="57">
        <v>37.582999999999998</v>
      </c>
      <c r="U14" s="57">
        <v>18.54</v>
      </c>
      <c r="V14" s="57">
        <v>12.881</v>
      </c>
      <c r="W14" s="57">
        <v>15.270999999999999</v>
      </c>
      <c r="X14" s="57">
        <v>12.01</v>
      </c>
      <c r="Y14" s="57">
        <v>8.01</v>
      </c>
      <c r="Z14" s="58"/>
      <c r="AA14" s="59">
        <f t="shared" si="0"/>
        <v>911.02499999999975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43.339999999999996</v>
      </c>
      <c r="C16" s="62">
        <f t="shared" ref="C16:Z16" si="1">IF(LEN(C$2)&gt;0,SUM(C10:C15),"")</f>
        <v>42.769999999999996</v>
      </c>
      <c r="D16" s="62">
        <f t="shared" si="1"/>
        <v>36.730000000000004</v>
      </c>
      <c r="E16" s="62">
        <f t="shared" si="1"/>
        <v>48.72</v>
      </c>
      <c r="F16" s="62">
        <f t="shared" si="1"/>
        <v>34.82</v>
      </c>
      <c r="G16" s="62">
        <f t="shared" si="1"/>
        <v>27.338000000000001</v>
      </c>
      <c r="H16" s="62">
        <f t="shared" si="1"/>
        <v>47.963000000000001</v>
      </c>
      <c r="I16" s="62">
        <f t="shared" si="1"/>
        <v>43.620000000000005</v>
      </c>
      <c r="J16" s="62">
        <f t="shared" si="1"/>
        <v>55.507999999999996</v>
      </c>
      <c r="K16" s="62">
        <f t="shared" si="1"/>
        <v>48.150999999999996</v>
      </c>
      <c r="L16" s="62">
        <f t="shared" si="1"/>
        <v>58.893000000000001</v>
      </c>
      <c r="M16" s="62">
        <f t="shared" si="1"/>
        <v>59.103000000000002</v>
      </c>
      <c r="N16" s="62">
        <f t="shared" si="1"/>
        <v>53.189</v>
      </c>
      <c r="O16" s="62">
        <f t="shared" si="1"/>
        <v>42.69</v>
      </c>
      <c r="P16" s="62">
        <f t="shared" si="1"/>
        <v>38.620000000000005</v>
      </c>
      <c r="Q16" s="62">
        <f t="shared" si="1"/>
        <v>33.108000000000004</v>
      </c>
      <c r="R16" s="62">
        <f t="shared" si="1"/>
        <v>64.33</v>
      </c>
      <c r="S16" s="62">
        <f t="shared" si="1"/>
        <v>27.837</v>
      </c>
      <c r="T16" s="62">
        <f t="shared" si="1"/>
        <v>37.582999999999998</v>
      </c>
      <c r="U16" s="62">
        <f t="shared" si="1"/>
        <v>18.54</v>
      </c>
      <c r="V16" s="62">
        <f t="shared" si="1"/>
        <v>12.881</v>
      </c>
      <c r="W16" s="62">
        <f t="shared" si="1"/>
        <v>15.270999999999999</v>
      </c>
      <c r="X16" s="62">
        <f t="shared" si="1"/>
        <v>12.01</v>
      </c>
      <c r="Y16" s="62">
        <f t="shared" si="1"/>
        <v>9.4819999999999993</v>
      </c>
      <c r="Z16" s="63" t="str">
        <f t="shared" si="1"/>
        <v/>
      </c>
      <c r="AA16" s="64">
        <f>SUM(AA10:AA15)</f>
        <v>912.49699999999973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0.61199999999999999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0.61199999999999999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1.1600000000000001</v>
      </c>
      <c r="J21" s="81">
        <v>0.38</v>
      </c>
      <c r="K21" s="81"/>
      <c r="L21" s="81"/>
      <c r="M21" s="81"/>
      <c r="N21" s="81">
        <v>0.35499999999999998</v>
      </c>
      <c r="O21" s="81">
        <v>1.2310000000000001</v>
      </c>
      <c r="P21" s="81">
        <v>1.0760000000000001</v>
      </c>
      <c r="Q21" s="81">
        <v>1.446</v>
      </c>
      <c r="R21" s="81">
        <v>0.91600000000000004</v>
      </c>
      <c r="S21" s="81">
        <v>0.376</v>
      </c>
      <c r="T21" s="81">
        <v>5.04</v>
      </c>
      <c r="U21" s="81">
        <v>13.884</v>
      </c>
      <c r="V21" s="81">
        <v>12.158999999999999</v>
      </c>
      <c r="W21" s="81">
        <v>3.8730000000000002</v>
      </c>
      <c r="X21" s="81">
        <v>1.0109999999999999</v>
      </c>
      <c r="Y21" s="81">
        <v>1.151</v>
      </c>
      <c r="Z21" s="78"/>
      <c r="AA21" s="79">
        <f t="shared" si="2"/>
        <v>44.058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1.1600000000000001</v>
      </c>
      <c r="J25" s="88">
        <f t="shared" si="3"/>
        <v>0.38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0.35499999999999998</v>
      </c>
      <c r="O25" s="88">
        <f t="shared" si="3"/>
        <v>1.2310000000000001</v>
      </c>
      <c r="P25" s="88">
        <f t="shared" si="3"/>
        <v>1.0760000000000001</v>
      </c>
      <c r="Q25" s="88">
        <f t="shared" si="3"/>
        <v>2.0579999999999998</v>
      </c>
      <c r="R25" s="88">
        <f t="shared" si="3"/>
        <v>0.91600000000000004</v>
      </c>
      <c r="S25" s="88">
        <f t="shared" si="3"/>
        <v>0.376</v>
      </c>
      <c r="T25" s="88">
        <f t="shared" si="3"/>
        <v>5.04</v>
      </c>
      <c r="U25" s="88">
        <f t="shared" si="3"/>
        <v>13.884</v>
      </c>
      <c r="V25" s="88">
        <f t="shared" si="3"/>
        <v>12.158999999999999</v>
      </c>
      <c r="W25" s="88">
        <f t="shared" si="3"/>
        <v>3.8730000000000002</v>
      </c>
      <c r="X25" s="88">
        <f t="shared" si="3"/>
        <v>1.0109999999999999</v>
      </c>
      <c r="Y25" s="88">
        <f t="shared" si="3"/>
        <v>1.151</v>
      </c>
      <c r="Z25" s="89" t="str">
        <f t="shared" si="3"/>
        <v/>
      </c>
      <c r="AA25" s="90">
        <f>SUM(AA19:AA24)</f>
        <v>44.67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43.34</v>
      </c>
      <c r="C29" s="77">
        <v>42.77</v>
      </c>
      <c r="D29" s="77">
        <v>36.729999999999997</v>
      </c>
      <c r="E29" s="77">
        <v>48.72</v>
      </c>
      <c r="F29" s="77">
        <v>34.82</v>
      </c>
      <c r="G29" s="77">
        <v>27.338000000000001</v>
      </c>
      <c r="H29" s="77">
        <v>47.963000000000001</v>
      </c>
      <c r="I29" s="77">
        <v>44.78</v>
      </c>
      <c r="J29" s="77">
        <v>55.887999999999998</v>
      </c>
      <c r="K29" s="77">
        <v>48.151000000000003</v>
      </c>
      <c r="L29" s="77">
        <v>58.893000000000001</v>
      </c>
      <c r="M29" s="77">
        <v>59.103000000000002</v>
      </c>
      <c r="N29" s="77">
        <v>53.543999999999997</v>
      </c>
      <c r="O29" s="77">
        <v>43.920999999999999</v>
      </c>
      <c r="P29" s="77">
        <v>39.695999999999998</v>
      </c>
      <c r="Q29" s="77">
        <v>35.165999999999997</v>
      </c>
      <c r="R29" s="77">
        <v>65.245999999999995</v>
      </c>
      <c r="S29" s="77">
        <v>28.213000000000001</v>
      </c>
      <c r="T29" s="77">
        <v>42.622999999999998</v>
      </c>
      <c r="U29" s="77">
        <v>32.423999999999999</v>
      </c>
      <c r="V29" s="77">
        <v>25.04</v>
      </c>
      <c r="W29" s="77">
        <v>19.143999999999998</v>
      </c>
      <c r="X29" s="77">
        <v>13.021000000000001</v>
      </c>
      <c r="Y29" s="77">
        <v>10.632999999999999</v>
      </c>
      <c r="Z29" s="78"/>
      <c r="AA29" s="79">
        <f>SUM(B29:Z29)</f>
        <v>957.16700000000003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43.34</v>
      </c>
      <c r="C31" s="62">
        <f t="shared" ref="C31:Z31" si="4">IF(LEN(C$2)&gt;0,SUM(C28:C30),"")</f>
        <v>42.77</v>
      </c>
      <c r="D31" s="62">
        <f t="shared" si="4"/>
        <v>36.729999999999997</v>
      </c>
      <c r="E31" s="62">
        <f t="shared" si="4"/>
        <v>48.72</v>
      </c>
      <c r="F31" s="62">
        <f t="shared" si="4"/>
        <v>34.82</v>
      </c>
      <c r="G31" s="62">
        <f t="shared" si="4"/>
        <v>27.338000000000001</v>
      </c>
      <c r="H31" s="62">
        <f t="shared" si="4"/>
        <v>47.963000000000001</v>
      </c>
      <c r="I31" s="62">
        <f t="shared" si="4"/>
        <v>44.78</v>
      </c>
      <c r="J31" s="62">
        <f t="shared" si="4"/>
        <v>55.887999999999998</v>
      </c>
      <c r="K31" s="62">
        <f t="shared" si="4"/>
        <v>48.151000000000003</v>
      </c>
      <c r="L31" s="62">
        <f t="shared" si="4"/>
        <v>58.893000000000001</v>
      </c>
      <c r="M31" s="62">
        <f t="shared" si="4"/>
        <v>59.103000000000002</v>
      </c>
      <c r="N31" s="62">
        <f t="shared" si="4"/>
        <v>53.543999999999997</v>
      </c>
      <c r="O31" s="62">
        <f t="shared" si="4"/>
        <v>43.920999999999999</v>
      </c>
      <c r="P31" s="62">
        <f t="shared" si="4"/>
        <v>39.695999999999998</v>
      </c>
      <c r="Q31" s="62">
        <f t="shared" si="4"/>
        <v>35.165999999999997</v>
      </c>
      <c r="R31" s="62">
        <f t="shared" si="4"/>
        <v>65.245999999999995</v>
      </c>
      <c r="S31" s="62">
        <f t="shared" si="4"/>
        <v>28.213000000000001</v>
      </c>
      <c r="T31" s="62">
        <f t="shared" si="4"/>
        <v>42.622999999999998</v>
      </c>
      <c r="U31" s="62">
        <f t="shared" si="4"/>
        <v>32.423999999999999</v>
      </c>
      <c r="V31" s="62">
        <f t="shared" si="4"/>
        <v>25.04</v>
      </c>
      <c r="W31" s="62">
        <f t="shared" si="4"/>
        <v>19.143999999999998</v>
      </c>
      <c r="X31" s="62">
        <f t="shared" si="4"/>
        <v>13.021000000000001</v>
      </c>
      <c r="Y31" s="62">
        <f t="shared" si="4"/>
        <v>10.632999999999999</v>
      </c>
      <c r="Z31" s="63" t="str">
        <f t="shared" si="4"/>
        <v/>
      </c>
      <c r="AA31" s="64">
        <f>SUM(AA28:AA30)</f>
        <v>957.16700000000003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0.9</v>
      </c>
      <c r="Y38" s="99"/>
      <c r="Z38" s="100"/>
      <c r="AA38" s="79">
        <f t="shared" si="5"/>
        <v>0.9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0.9</v>
      </c>
      <c r="Y39" s="88">
        <f t="shared" si="6"/>
        <v>0</v>
      </c>
      <c r="Z39" s="89" t="str">
        <f t="shared" si="6"/>
        <v/>
      </c>
      <c r="AA39" s="90">
        <f t="shared" si="5"/>
        <v>0.9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0.9</v>
      </c>
      <c r="Y46" s="99"/>
      <c r="Z46" s="100"/>
      <c r="AA46" s="79">
        <f t="shared" si="7"/>
        <v>0.9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0.9</v>
      </c>
      <c r="Y48" s="88">
        <f t="shared" si="8"/>
        <v>0</v>
      </c>
      <c r="Z48" s="89" t="str">
        <f t="shared" si="8"/>
        <v/>
      </c>
      <c r="AA48" s="90">
        <f t="shared" si="7"/>
        <v>0.9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43.339999999999996</v>
      </c>
      <c r="C51" s="88">
        <f t="shared" si="10"/>
        <v>42.769999999999996</v>
      </c>
      <c r="D51" s="88">
        <f t="shared" si="10"/>
        <v>36.730000000000004</v>
      </c>
      <c r="E51" s="88">
        <f t="shared" si="10"/>
        <v>48.72</v>
      </c>
      <c r="F51" s="88">
        <f t="shared" si="10"/>
        <v>34.82</v>
      </c>
      <c r="G51" s="88">
        <f t="shared" si="10"/>
        <v>27.338000000000001</v>
      </c>
      <c r="H51" s="88">
        <f t="shared" si="10"/>
        <v>47.963000000000001</v>
      </c>
      <c r="I51" s="88">
        <f t="shared" si="10"/>
        <v>44.78</v>
      </c>
      <c r="J51" s="88">
        <f t="shared" si="10"/>
        <v>55.887999999999998</v>
      </c>
      <c r="K51" s="88">
        <f t="shared" si="10"/>
        <v>48.150999999999996</v>
      </c>
      <c r="L51" s="88">
        <f t="shared" si="10"/>
        <v>58.893000000000001</v>
      </c>
      <c r="M51" s="88">
        <f t="shared" si="10"/>
        <v>59.103000000000002</v>
      </c>
      <c r="N51" s="88">
        <f t="shared" si="10"/>
        <v>53.543999999999997</v>
      </c>
      <c r="O51" s="88">
        <f t="shared" si="10"/>
        <v>43.920999999999999</v>
      </c>
      <c r="P51" s="88">
        <f t="shared" si="10"/>
        <v>39.696000000000005</v>
      </c>
      <c r="Q51" s="88">
        <f t="shared" si="10"/>
        <v>35.166000000000004</v>
      </c>
      <c r="R51" s="88">
        <f t="shared" si="10"/>
        <v>65.245999999999995</v>
      </c>
      <c r="S51" s="88">
        <f t="shared" si="10"/>
        <v>28.213000000000001</v>
      </c>
      <c r="T51" s="88">
        <f t="shared" si="10"/>
        <v>42.622999999999998</v>
      </c>
      <c r="U51" s="88">
        <f t="shared" si="10"/>
        <v>32.423999999999999</v>
      </c>
      <c r="V51" s="88">
        <f t="shared" si="10"/>
        <v>25.04</v>
      </c>
      <c r="W51" s="88">
        <f t="shared" si="10"/>
        <v>19.143999999999998</v>
      </c>
      <c r="X51" s="88">
        <f t="shared" si="10"/>
        <v>13.920999999999999</v>
      </c>
      <c r="Y51" s="88">
        <f t="shared" si="10"/>
        <v>10.632999999999999</v>
      </c>
      <c r="Z51" s="89" t="str">
        <f t="shared" si="10"/>
        <v/>
      </c>
      <c r="AA51" s="104">
        <f>SUM(B51:Z51)</f>
        <v>958.06700000000012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43.339999999999996</v>
      </c>
      <c r="C4" s="18">
        <v>42.77</v>
      </c>
      <c r="D4" s="18">
        <v>36.729999999999997</v>
      </c>
      <c r="E4" s="18">
        <v>48.720000000000006</v>
      </c>
      <c r="F4" s="18">
        <v>34.82</v>
      </c>
      <c r="G4" s="18">
        <v>27.337999999999997</v>
      </c>
      <c r="H4" s="18">
        <v>47.962999999999994</v>
      </c>
      <c r="I4" s="18">
        <v>44.78</v>
      </c>
      <c r="J4" s="18">
        <v>55.887999999999998</v>
      </c>
      <c r="K4" s="18">
        <v>48.150999999999996</v>
      </c>
      <c r="L4" s="18">
        <v>58.893000000000008</v>
      </c>
      <c r="M4" s="18">
        <v>59.103000000000009</v>
      </c>
      <c r="N4" s="18">
        <v>53.544000000000004</v>
      </c>
      <c r="O4" s="18">
        <v>43.921000000000006</v>
      </c>
      <c r="P4" s="18">
        <v>39.696000000000005</v>
      </c>
      <c r="Q4" s="18">
        <v>35.165999999999997</v>
      </c>
      <c r="R4" s="18">
        <v>65.245999999999995</v>
      </c>
      <c r="S4" s="18">
        <v>28.212999999999997</v>
      </c>
      <c r="T4" s="18">
        <v>42.651999999999994</v>
      </c>
      <c r="U4" s="18">
        <v>32.47</v>
      </c>
      <c r="V4" s="18">
        <v>25.007999999999996</v>
      </c>
      <c r="W4" s="18">
        <v>19.18</v>
      </c>
      <c r="X4" s="18">
        <v>13.883000000000001</v>
      </c>
      <c r="Y4" s="18">
        <v>10.632999999999999</v>
      </c>
      <c r="Z4" s="19"/>
      <c r="AA4" s="20">
        <f>SUM(B4:Z4)</f>
        <v>958.10800000000017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85</v>
      </c>
      <c r="D7" s="28">
        <v>85</v>
      </c>
      <c r="E7" s="28">
        <v>85</v>
      </c>
      <c r="F7" s="28">
        <v>85</v>
      </c>
      <c r="G7" s="28">
        <v>86</v>
      </c>
      <c r="H7" s="28">
        <v>86</v>
      </c>
      <c r="I7" s="28">
        <v>85</v>
      </c>
      <c r="J7" s="28">
        <v>84</v>
      </c>
      <c r="K7" s="28">
        <v>84</v>
      </c>
      <c r="L7" s="28">
        <v>86</v>
      </c>
      <c r="M7" s="28">
        <v>84</v>
      </c>
      <c r="N7" s="28">
        <v>84</v>
      </c>
      <c r="O7" s="28">
        <v>84</v>
      </c>
      <c r="P7" s="28">
        <v>85</v>
      </c>
      <c r="Q7" s="28">
        <v>84</v>
      </c>
      <c r="R7" s="28">
        <v>90.32</v>
      </c>
      <c r="S7" s="28">
        <v>120.84</v>
      </c>
      <c r="T7" s="28">
        <v>179.24</v>
      </c>
      <c r="U7" s="28">
        <v>207.61</v>
      </c>
      <c r="V7" s="28">
        <v>210.26</v>
      </c>
      <c r="W7" s="28">
        <v>179.24</v>
      </c>
      <c r="X7" s="28">
        <v>133.19999999999999</v>
      </c>
      <c r="Y7" s="28">
        <v>132</v>
      </c>
      <c r="Z7" s="29"/>
      <c r="AA7" s="30">
        <f>IF(SUM(B7:Z7)&lt;&gt;0,AVERAGEIF(B7:Z7,"&lt;&gt;"""),"")</f>
        <v>108.73791666666664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12.098000000000001</v>
      </c>
      <c r="M12" s="52">
        <v>6.8780000000000001</v>
      </c>
      <c r="N12" s="52">
        <v>8.8780000000000001</v>
      </c>
      <c r="O12" s="52">
        <v>6.8780000000000001</v>
      </c>
      <c r="P12" s="52">
        <v>10.707000000000001</v>
      </c>
      <c r="Q12" s="52">
        <v>4.4390000000000001</v>
      </c>
      <c r="R12" s="52">
        <v>6.5149999999999997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56.393000000000001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13.193</v>
      </c>
      <c r="C14" s="57">
        <v>5.4120000000000008</v>
      </c>
      <c r="D14" s="57">
        <v>4.0389999999999997</v>
      </c>
      <c r="E14" s="57">
        <v>11.332000000000001</v>
      </c>
      <c r="F14" s="57">
        <v>5.2310000000000008</v>
      </c>
      <c r="G14" s="57">
        <v>0.63300000000000001</v>
      </c>
      <c r="H14" s="57">
        <v>5.29</v>
      </c>
      <c r="I14" s="57">
        <v>9.9410000000000007</v>
      </c>
      <c r="J14" s="57">
        <v>16.193999999999999</v>
      </c>
      <c r="K14" s="57">
        <v>16.55</v>
      </c>
      <c r="L14" s="57">
        <v>1.5510000000000002</v>
      </c>
      <c r="M14" s="57">
        <v>15.390999999999998</v>
      </c>
      <c r="N14" s="57">
        <v>15.430000000000001</v>
      </c>
      <c r="O14" s="57">
        <v>17.163</v>
      </c>
      <c r="P14" s="57">
        <v>8.7189999999999994</v>
      </c>
      <c r="Q14" s="57">
        <v>20.318000000000001</v>
      </c>
      <c r="R14" s="57">
        <v>1.091</v>
      </c>
      <c r="S14" s="57">
        <v>0.63300000000000001</v>
      </c>
      <c r="T14" s="57"/>
      <c r="U14" s="57"/>
      <c r="V14" s="57"/>
      <c r="W14" s="57"/>
      <c r="X14" s="57"/>
      <c r="Y14" s="57"/>
      <c r="Z14" s="58"/>
      <c r="AA14" s="59">
        <f t="shared" si="0"/>
        <v>168.11100000000005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13.193</v>
      </c>
      <c r="C16" s="62">
        <f t="shared" ref="C16:Z16" si="1">IF(LEN(C$2)&gt;0,SUM(C10:C15),"")</f>
        <v>5.4120000000000008</v>
      </c>
      <c r="D16" s="62">
        <f t="shared" si="1"/>
        <v>4.0389999999999997</v>
      </c>
      <c r="E16" s="62">
        <f t="shared" si="1"/>
        <v>11.332000000000001</v>
      </c>
      <c r="F16" s="62">
        <f t="shared" si="1"/>
        <v>5.2310000000000008</v>
      </c>
      <c r="G16" s="62">
        <f t="shared" si="1"/>
        <v>0.63300000000000001</v>
      </c>
      <c r="H16" s="62">
        <f t="shared" si="1"/>
        <v>5.29</v>
      </c>
      <c r="I16" s="62">
        <f t="shared" si="1"/>
        <v>9.9410000000000007</v>
      </c>
      <c r="J16" s="62">
        <f t="shared" si="1"/>
        <v>16.193999999999999</v>
      </c>
      <c r="K16" s="62">
        <f t="shared" si="1"/>
        <v>16.55</v>
      </c>
      <c r="L16" s="62">
        <f t="shared" si="1"/>
        <v>13.649000000000001</v>
      </c>
      <c r="M16" s="62">
        <f t="shared" si="1"/>
        <v>22.268999999999998</v>
      </c>
      <c r="N16" s="62">
        <f t="shared" si="1"/>
        <v>24.308</v>
      </c>
      <c r="O16" s="62">
        <f t="shared" si="1"/>
        <v>24.041</v>
      </c>
      <c r="P16" s="62">
        <f t="shared" si="1"/>
        <v>19.426000000000002</v>
      </c>
      <c r="Q16" s="62">
        <f t="shared" si="1"/>
        <v>24.757000000000001</v>
      </c>
      <c r="R16" s="62">
        <f t="shared" si="1"/>
        <v>7.6059999999999999</v>
      </c>
      <c r="S16" s="62">
        <f t="shared" si="1"/>
        <v>0.63300000000000001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224.50400000000005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12.203000000000001</v>
      </c>
      <c r="C20" s="77">
        <v>14.494999999999999</v>
      </c>
      <c r="D20" s="77">
        <v>12.711</v>
      </c>
      <c r="E20" s="77">
        <v>15.038</v>
      </c>
      <c r="F20" s="77">
        <v>8.1219999999999999</v>
      </c>
      <c r="G20" s="77">
        <v>10.919</v>
      </c>
      <c r="H20" s="77">
        <v>19.779</v>
      </c>
      <c r="I20" s="77">
        <v>16.308999999999997</v>
      </c>
      <c r="J20" s="77">
        <v>16.789000000000001</v>
      </c>
      <c r="K20" s="77">
        <v>16.799999999999997</v>
      </c>
      <c r="L20" s="77">
        <v>19.951999999999998</v>
      </c>
      <c r="M20" s="77">
        <v>4.9260000000000002</v>
      </c>
      <c r="N20" s="77">
        <v>0.372</v>
      </c>
      <c r="O20" s="77">
        <v>0.35299999999999998</v>
      </c>
      <c r="P20" s="77">
        <v>0.33600000000000002</v>
      </c>
      <c r="Q20" s="77">
        <v>0.28999999999999998</v>
      </c>
      <c r="R20" s="77">
        <v>16.527999999999999</v>
      </c>
      <c r="S20" s="77">
        <v>8.27</v>
      </c>
      <c r="T20" s="77">
        <v>0.22</v>
      </c>
      <c r="U20" s="77">
        <v>0.21</v>
      </c>
      <c r="V20" s="77">
        <v>0.20200000000000001</v>
      </c>
      <c r="W20" s="77">
        <v>0.19</v>
      </c>
      <c r="X20" s="77">
        <v>4.4809999999999999</v>
      </c>
      <c r="Y20" s="77">
        <v>0.67300000000000004</v>
      </c>
      <c r="Z20" s="78"/>
      <c r="AA20" s="79">
        <f t="shared" si="2"/>
        <v>200.16800000000001</v>
      </c>
    </row>
    <row r="21" spans="1:27" ht="24.95" customHeight="1" x14ac:dyDescent="0.2">
      <c r="A21" s="75" t="s">
        <v>16</v>
      </c>
      <c r="B21" s="80">
        <v>17.943999999999999</v>
      </c>
      <c r="C21" s="81">
        <v>22.863</v>
      </c>
      <c r="D21" s="81">
        <v>19.98</v>
      </c>
      <c r="E21" s="81">
        <v>22.35</v>
      </c>
      <c r="F21" s="81">
        <v>21.466999999999999</v>
      </c>
      <c r="G21" s="81">
        <v>15.786000000000001</v>
      </c>
      <c r="H21" s="81">
        <v>22.893999999999998</v>
      </c>
      <c r="I21" s="81">
        <v>18.53</v>
      </c>
      <c r="J21" s="81">
        <v>22.905000000000001</v>
      </c>
      <c r="K21" s="81">
        <v>14.801</v>
      </c>
      <c r="L21" s="81">
        <v>25.292000000000002</v>
      </c>
      <c r="M21" s="81">
        <v>31.907999999999998</v>
      </c>
      <c r="N21" s="81">
        <v>28.864000000000004</v>
      </c>
      <c r="O21" s="81">
        <v>19.527000000000001</v>
      </c>
      <c r="P21" s="81">
        <v>19.934000000000005</v>
      </c>
      <c r="Q21" s="81">
        <v>10.119</v>
      </c>
      <c r="R21" s="81">
        <v>41.112000000000002</v>
      </c>
      <c r="S21" s="81">
        <v>19.309999999999999</v>
      </c>
      <c r="T21" s="81">
        <v>13.032</v>
      </c>
      <c r="U21" s="81">
        <v>13.46</v>
      </c>
      <c r="V21" s="81">
        <v>13.106</v>
      </c>
      <c r="W21" s="81">
        <v>11.79</v>
      </c>
      <c r="X21" s="81">
        <v>9.4019999999999992</v>
      </c>
      <c r="Y21" s="81">
        <v>9.9599999999999991</v>
      </c>
      <c r="Z21" s="78"/>
      <c r="AA21" s="79">
        <f t="shared" si="2"/>
        <v>466.33599999999996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30.146999999999998</v>
      </c>
      <c r="C25" s="88">
        <f t="shared" si="3"/>
        <v>37.357999999999997</v>
      </c>
      <c r="D25" s="88">
        <f t="shared" si="3"/>
        <v>32.691000000000003</v>
      </c>
      <c r="E25" s="88">
        <f t="shared" si="3"/>
        <v>37.388000000000005</v>
      </c>
      <c r="F25" s="88">
        <f t="shared" si="3"/>
        <v>29.588999999999999</v>
      </c>
      <c r="G25" s="88">
        <f t="shared" si="3"/>
        <v>26.705000000000002</v>
      </c>
      <c r="H25" s="88">
        <f t="shared" si="3"/>
        <v>42.673000000000002</v>
      </c>
      <c r="I25" s="88">
        <f t="shared" si="3"/>
        <v>34.838999999999999</v>
      </c>
      <c r="J25" s="88">
        <f t="shared" si="3"/>
        <v>39.694000000000003</v>
      </c>
      <c r="K25" s="88">
        <f t="shared" si="3"/>
        <v>31.600999999999999</v>
      </c>
      <c r="L25" s="88">
        <f t="shared" si="3"/>
        <v>45.244</v>
      </c>
      <c r="M25" s="88">
        <f t="shared" si="3"/>
        <v>36.833999999999996</v>
      </c>
      <c r="N25" s="88">
        <f t="shared" si="3"/>
        <v>29.236000000000004</v>
      </c>
      <c r="O25" s="88">
        <f t="shared" si="3"/>
        <v>19.880000000000003</v>
      </c>
      <c r="P25" s="88">
        <f t="shared" si="3"/>
        <v>20.270000000000003</v>
      </c>
      <c r="Q25" s="88">
        <f t="shared" si="3"/>
        <v>10.408999999999999</v>
      </c>
      <c r="R25" s="88">
        <f t="shared" si="3"/>
        <v>57.64</v>
      </c>
      <c r="S25" s="88">
        <f t="shared" si="3"/>
        <v>27.58</v>
      </c>
      <c r="T25" s="88">
        <f t="shared" si="3"/>
        <v>13.252000000000001</v>
      </c>
      <c r="U25" s="88">
        <f t="shared" si="3"/>
        <v>13.670000000000002</v>
      </c>
      <c r="V25" s="88">
        <f t="shared" si="3"/>
        <v>13.308</v>
      </c>
      <c r="W25" s="88">
        <f t="shared" si="3"/>
        <v>11.979999999999999</v>
      </c>
      <c r="X25" s="88">
        <f t="shared" si="3"/>
        <v>13.882999999999999</v>
      </c>
      <c r="Y25" s="88">
        <f t="shared" si="3"/>
        <v>10.632999999999999</v>
      </c>
      <c r="Z25" s="89">
        <f t="shared" si="3"/>
        <v>0</v>
      </c>
      <c r="AA25" s="90">
        <f t="shared" si="3"/>
        <v>666.50399999999991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43.34</v>
      </c>
      <c r="C29" s="77">
        <v>42.77</v>
      </c>
      <c r="D29" s="77">
        <v>36.729999999999997</v>
      </c>
      <c r="E29" s="77">
        <v>48.72</v>
      </c>
      <c r="F29" s="77">
        <v>34.82</v>
      </c>
      <c r="G29" s="77">
        <v>27.338000000000001</v>
      </c>
      <c r="H29" s="77">
        <v>47.963000000000001</v>
      </c>
      <c r="I29" s="77">
        <v>44.78</v>
      </c>
      <c r="J29" s="77">
        <v>55.887999999999998</v>
      </c>
      <c r="K29" s="77">
        <v>48.151000000000003</v>
      </c>
      <c r="L29" s="77">
        <v>58.893000000000001</v>
      </c>
      <c r="M29" s="77">
        <v>59.103000000000002</v>
      </c>
      <c r="N29" s="77">
        <v>53.543999999999997</v>
      </c>
      <c r="O29" s="77">
        <v>43.920999999999999</v>
      </c>
      <c r="P29" s="77">
        <v>39.695999999999998</v>
      </c>
      <c r="Q29" s="77">
        <v>35.165999999999997</v>
      </c>
      <c r="R29" s="77">
        <v>65.245999999999995</v>
      </c>
      <c r="S29" s="77">
        <v>28.213000000000001</v>
      </c>
      <c r="T29" s="77">
        <v>13.252000000000001</v>
      </c>
      <c r="U29" s="77">
        <v>13.67</v>
      </c>
      <c r="V29" s="77">
        <v>13.308</v>
      </c>
      <c r="W29" s="77">
        <v>11.98</v>
      </c>
      <c r="X29" s="77">
        <v>13.882999999999999</v>
      </c>
      <c r="Y29" s="77">
        <v>10.632999999999999</v>
      </c>
      <c r="Z29" s="78"/>
      <c r="AA29" s="79">
        <f>SUM(B29:Z29)</f>
        <v>891.00800000000004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43.34</v>
      </c>
      <c r="C31" s="62">
        <f t="shared" si="4"/>
        <v>42.77</v>
      </c>
      <c r="D31" s="62">
        <f t="shared" si="4"/>
        <v>36.729999999999997</v>
      </c>
      <c r="E31" s="62">
        <f t="shared" si="4"/>
        <v>48.72</v>
      </c>
      <c r="F31" s="62">
        <f t="shared" si="4"/>
        <v>34.82</v>
      </c>
      <c r="G31" s="62">
        <f t="shared" si="4"/>
        <v>27.338000000000001</v>
      </c>
      <c r="H31" s="62">
        <f t="shared" si="4"/>
        <v>47.963000000000001</v>
      </c>
      <c r="I31" s="62">
        <f t="shared" si="4"/>
        <v>44.78</v>
      </c>
      <c r="J31" s="62">
        <f t="shared" si="4"/>
        <v>55.887999999999998</v>
      </c>
      <c r="K31" s="62">
        <f t="shared" si="4"/>
        <v>48.151000000000003</v>
      </c>
      <c r="L31" s="62">
        <f t="shared" si="4"/>
        <v>58.893000000000001</v>
      </c>
      <c r="M31" s="62">
        <f t="shared" si="4"/>
        <v>59.103000000000002</v>
      </c>
      <c r="N31" s="62">
        <f t="shared" si="4"/>
        <v>53.543999999999997</v>
      </c>
      <c r="O31" s="62">
        <f t="shared" si="4"/>
        <v>43.920999999999999</v>
      </c>
      <c r="P31" s="62">
        <f t="shared" si="4"/>
        <v>39.695999999999998</v>
      </c>
      <c r="Q31" s="62">
        <f t="shared" si="4"/>
        <v>35.165999999999997</v>
      </c>
      <c r="R31" s="62">
        <f t="shared" si="4"/>
        <v>65.245999999999995</v>
      </c>
      <c r="S31" s="62">
        <f t="shared" si="4"/>
        <v>28.213000000000001</v>
      </c>
      <c r="T31" s="62">
        <f t="shared" si="4"/>
        <v>13.252000000000001</v>
      </c>
      <c r="U31" s="62">
        <f t="shared" si="4"/>
        <v>13.67</v>
      </c>
      <c r="V31" s="62">
        <f t="shared" si="4"/>
        <v>13.308</v>
      </c>
      <c r="W31" s="62">
        <f t="shared" si="4"/>
        <v>11.98</v>
      </c>
      <c r="X31" s="62">
        <f t="shared" si="4"/>
        <v>13.882999999999999</v>
      </c>
      <c r="Y31" s="62">
        <f t="shared" si="4"/>
        <v>10.632999999999999</v>
      </c>
      <c r="Z31" s="63">
        <f t="shared" si="4"/>
        <v>0</v>
      </c>
      <c r="AA31" s="64">
        <f t="shared" si="4"/>
        <v>891.00800000000004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29.4</v>
      </c>
      <c r="U38" s="99">
        <v>18.8</v>
      </c>
      <c r="V38" s="99">
        <v>11.7</v>
      </c>
      <c r="W38" s="99">
        <v>7.2</v>
      </c>
      <c r="X38" s="99"/>
      <c r="Y38" s="99"/>
      <c r="Z38" s="100"/>
      <c r="AA38" s="79">
        <f t="shared" si="5"/>
        <v>67.100000000000009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29.4</v>
      </c>
      <c r="U39" s="88">
        <f t="shared" si="6"/>
        <v>18.8</v>
      </c>
      <c r="V39" s="88">
        <f t="shared" si="6"/>
        <v>11.7</v>
      </c>
      <c r="W39" s="88">
        <f t="shared" si="6"/>
        <v>7.2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67.100000000000009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29.4</v>
      </c>
      <c r="U46" s="99">
        <v>18.8</v>
      </c>
      <c r="V46" s="99">
        <v>11.7</v>
      </c>
      <c r="W46" s="99">
        <v>7.2</v>
      </c>
      <c r="X46" s="99"/>
      <c r="Y46" s="99"/>
      <c r="Z46" s="100"/>
      <c r="AA46" s="79">
        <f t="shared" si="7"/>
        <v>67.100000000000009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29.4</v>
      </c>
      <c r="U48" s="88">
        <f t="shared" si="8"/>
        <v>18.8</v>
      </c>
      <c r="V48" s="88">
        <f t="shared" si="8"/>
        <v>11.7</v>
      </c>
      <c r="W48" s="88">
        <f t="shared" si="8"/>
        <v>7.2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67.100000000000009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43.339999999999996</v>
      </c>
      <c r="C51" s="88">
        <f t="shared" si="10"/>
        <v>42.769999999999996</v>
      </c>
      <c r="D51" s="88">
        <f t="shared" si="10"/>
        <v>36.730000000000004</v>
      </c>
      <c r="E51" s="88">
        <f t="shared" si="10"/>
        <v>48.720000000000006</v>
      </c>
      <c r="F51" s="88">
        <f t="shared" si="10"/>
        <v>34.82</v>
      </c>
      <c r="G51" s="88">
        <f t="shared" si="10"/>
        <v>27.338000000000001</v>
      </c>
      <c r="H51" s="88">
        <f t="shared" si="10"/>
        <v>47.963000000000001</v>
      </c>
      <c r="I51" s="88">
        <f t="shared" si="10"/>
        <v>44.78</v>
      </c>
      <c r="J51" s="88">
        <f t="shared" si="10"/>
        <v>55.888000000000005</v>
      </c>
      <c r="K51" s="88">
        <f t="shared" si="10"/>
        <v>48.150999999999996</v>
      </c>
      <c r="L51" s="88">
        <f t="shared" si="10"/>
        <v>58.893000000000001</v>
      </c>
      <c r="M51" s="88">
        <f t="shared" si="10"/>
        <v>59.102999999999994</v>
      </c>
      <c r="N51" s="88">
        <f t="shared" si="10"/>
        <v>53.544000000000004</v>
      </c>
      <c r="O51" s="88">
        <f t="shared" si="10"/>
        <v>43.921000000000006</v>
      </c>
      <c r="P51" s="88">
        <f t="shared" si="10"/>
        <v>39.696000000000005</v>
      </c>
      <c r="Q51" s="88">
        <f t="shared" si="10"/>
        <v>35.165999999999997</v>
      </c>
      <c r="R51" s="88">
        <f t="shared" si="10"/>
        <v>65.245999999999995</v>
      </c>
      <c r="S51" s="88">
        <f t="shared" si="10"/>
        <v>28.212999999999997</v>
      </c>
      <c r="T51" s="88">
        <f t="shared" si="10"/>
        <v>42.652000000000001</v>
      </c>
      <c r="U51" s="88">
        <f t="shared" si="10"/>
        <v>32.47</v>
      </c>
      <c r="V51" s="88">
        <f t="shared" si="10"/>
        <v>25.007999999999999</v>
      </c>
      <c r="W51" s="88">
        <f t="shared" si="10"/>
        <v>19.18</v>
      </c>
      <c r="X51" s="88">
        <f t="shared" si="10"/>
        <v>13.882999999999999</v>
      </c>
      <c r="Y51" s="88">
        <f t="shared" si="10"/>
        <v>10.632999999999999</v>
      </c>
      <c r="Z51" s="89">
        <f t="shared" si="10"/>
        <v>0</v>
      </c>
      <c r="AA51" s="104">
        <f>SUM(B51:Z51)</f>
        <v>958.10800000000017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29.4</v>
      </c>
      <c r="U4" s="18">
        <v>18.8</v>
      </c>
      <c r="V4" s="18">
        <v>11.7</v>
      </c>
      <c r="W4" s="18">
        <v>7.2</v>
      </c>
      <c r="X4" s="18">
        <v>-0.9</v>
      </c>
      <c r="Y4" s="18"/>
      <c r="Z4" s="19"/>
      <c r="AA4" s="111">
        <f>SUM(B4:Z4)</f>
        <v>66.2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</v>
      </c>
      <c r="C7" s="117">
        <v>85</v>
      </c>
      <c r="D7" s="117">
        <v>85</v>
      </c>
      <c r="E7" s="117">
        <v>85</v>
      </c>
      <c r="F7" s="117">
        <v>85</v>
      </c>
      <c r="G7" s="117">
        <v>86</v>
      </c>
      <c r="H7" s="117">
        <v>86</v>
      </c>
      <c r="I7" s="117">
        <v>85</v>
      </c>
      <c r="J7" s="117">
        <v>84</v>
      </c>
      <c r="K7" s="117">
        <v>84</v>
      </c>
      <c r="L7" s="117">
        <v>86</v>
      </c>
      <c r="M7" s="117">
        <v>84</v>
      </c>
      <c r="N7" s="117">
        <v>84</v>
      </c>
      <c r="O7" s="117">
        <v>84</v>
      </c>
      <c r="P7" s="117">
        <v>85</v>
      </c>
      <c r="Q7" s="117">
        <v>84</v>
      </c>
      <c r="R7" s="117">
        <v>90.32</v>
      </c>
      <c r="S7" s="117">
        <v>120.84</v>
      </c>
      <c r="T7" s="117">
        <v>179.24</v>
      </c>
      <c r="U7" s="117">
        <v>207.61</v>
      </c>
      <c r="V7" s="117">
        <v>210.26</v>
      </c>
      <c r="W7" s="117">
        <v>179.24</v>
      </c>
      <c r="X7" s="117">
        <v>133.19999999999999</v>
      </c>
      <c r="Y7" s="117">
        <v>132</v>
      </c>
      <c r="Z7" s="118"/>
      <c r="AA7" s="119">
        <f>IF(SUM(B7:Z7)&lt;&gt;0,AVERAGEIF(B7:Z7,"&lt;&gt;"""),"")</f>
        <v>108.73791666666664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0.9</v>
      </c>
      <c r="Y15" s="133"/>
      <c r="Z15" s="131"/>
      <c r="AA15" s="132">
        <f t="shared" si="0"/>
        <v>0.9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0.9</v>
      </c>
      <c r="Y16" s="135">
        <f t="shared" si="1"/>
        <v>0</v>
      </c>
      <c r="Z16" s="136" t="str">
        <f t="shared" si="1"/>
        <v/>
      </c>
      <c r="AA16" s="90">
        <f t="shared" si="0"/>
        <v>0.9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29.4</v>
      </c>
      <c r="U23" s="133">
        <v>18.8</v>
      </c>
      <c r="V23" s="133">
        <v>11.7</v>
      </c>
      <c r="W23" s="133">
        <v>7.2</v>
      </c>
      <c r="X23" s="133"/>
      <c r="Y23" s="133"/>
      <c r="Z23" s="131"/>
      <c r="AA23" s="132">
        <f t="shared" si="2"/>
        <v>67.100000000000009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29.4</v>
      </c>
      <c r="U24" s="135">
        <f t="shared" si="3"/>
        <v>18.8</v>
      </c>
      <c r="V24" s="135">
        <f t="shared" si="3"/>
        <v>11.7</v>
      </c>
      <c r="W24" s="135">
        <f t="shared" si="3"/>
        <v>7.2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67.100000000000009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2023-04-06T20:24:31Z</dcterms:created>
  <dcterms:modified xsi:type="dcterms:W3CDTF">2023-04-06T20:24:32Z</dcterms:modified>
</cp:coreProperties>
</file>