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<sst xmlns="http://schemas.openxmlformats.org/spreadsheetml/2006/main" count="117" uniqueCount="53">
  <si>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05/04/2023 23:18:31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</si>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</sst>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15.117000000000001</c:v>
                </c:pt>
                <c:pt idx="17">
                  <c:v>18.218</c:v>
                </c:pt>
                <c:pt idx="18">
                  <c:v>10.506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32.700000000000003</c:v>
                </c:pt>
                <c:pt idx="11">
                  <c:v>0</c:v>
                </c:pt>
                <c:pt idx="12">
                  <c:v>2.2000000000000002</c:v>
                </c:pt>
                <c:pt idx="13">
                  <c:v>0</c:v>
                </c:pt>
                <c:pt idx="14">
                  <c:v>0</c:v>
                </c:pt>
                <c:pt idx="15">
                  <c:v>11.2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93.061999999999998</c:v>
                </c:pt>
                <c:pt idx="1">
                  <c:v>89.902000000000015</c:v>
                </c:pt>
                <c:pt idx="2">
                  <c:v>104.55600000000001</c:v>
                </c:pt>
                <c:pt idx="3">
                  <c:v>84.52</c:v>
                </c:pt>
                <c:pt idx="4">
                  <c:v>89.096000000000018</c:v>
                </c:pt>
                <c:pt idx="5">
                  <c:v>115.96300000000001</c:v>
                </c:pt>
                <c:pt idx="6">
                  <c:v>79.150999999999996</c:v>
                </c:pt>
                <c:pt idx="7">
                  <c:v>117.93899999999999</c:v>
                </c:pt>
                <c:pt idx="8">
                  <c:v>144.35999999999999</c:v>
                </c:pt>
                <c:pt idx="9">
                  <c:v>66.635000000000005</c:v>
                </c:pt>
                <c:pt idx="10">
                  <c:v>65.920999999999992</c:v>
                </c:pt>
                <c:pt idx="11">
                  <c:v>64.567000000000007</c:v>
                </c:pt>
                <c:pt idx="12">
                  <c:v>7.8650000000000002</c:v>
                </c:pt>
                <c:pt idx="13">
                  <c:v>12.615000000000002</c:v>
                </c:pt>
                <c:pt idx="14">
                  <c:v>35.509</c:v>
                </c:pt>
                <c:pt idx="15">
                  <c:v>13.673999999999999</c:v>
                </c:pt>
                <c:pt idx="16">
                  <c:v>16.785</c:v>
                </c:pt>
                <c:pt idx="17">
                  <c:v>24.490000000000002</c:v>
                </c:pt>
                <c:pt idx="18">
                  <c:v>5.7629999999999981</c:v>
                </c:pt>
                <c:pt idx="19">
                  <c:v>18.327999999999999</c:v>
                </c:pt>
                <c:pt idx="20">
                  <c:v>23.073</c:v>
                </c:pt>
                <c:pt idx="21">
                  <c:v>16.09</c:v>
                </c:pt>
                <c:pt idx="22">
                  <c:v>18.759999999999998</c:v>
                </c:pt>
                <c:pt idx="23">
                  <c:v>29.209999999999997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674976"/>
        <c:axId val="312675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93.061999999999998</c:v>
                </c:pt>
                <c:pt idx="1">
                  <c:v>89.902000000000001</c:v>
                </c:pt>
                <c:pt idx="2">
                  <c:v>104.556</c:v>
                </c:pt>
                <c:pt idx="3">
                  <c:v>84.52</c:v>
                </c:pt>
                <c:pt idx="4">
                  <c:v>89.096000000000004</c:v>
                </c:pt>
                <c:pt idx="5">
                  <c:v>115.96300000000001</c:v>
                </c:pt>
                <c:pt idx="6">
                  <c:v>79.15100000000001</c:v>
                </c:pt>
                <c:pt idx="7">
                  <c:v>117.93899999999999</c:v>
                </c:pt>
                <c:pt idx="8">
                  <c:v>148.35499999999999</c:v>
                </c:pt>
                <c:pt idx="9">
                  <c:v>66.727000000000004</c:v>
                </c:pt>
                <c:pt idx="10">
                  <c:v>98.93</c:v>
                </c:pt>
                <c:pt idx="11">
                  <c:v>64.533000000000001</c:v>
                </c:pt>
                <c:pt idx="12">
                  <c:v>13.597999999999999</c:v>
                </c:pt>
                <c:pt idx="13">
                  <c:v>14.561</c:v>
                </c:pt>
                <c:pt idx="14">
                  <c:v>37.877000000000002</c:v>
                </c:pt>
                <c:pt idx="15">
                  <c:v>27.613999999999997</c:v>
                </c:pt>
                <c:pt idx="16">
                  <c:v>35.230000000000004</c:v>
                </c:pt>
                <c:pt idx="17">
                  <c:v>44.040999999999997</c:v>
                </c:pt>
                <c:pt idx="18">
                  <c:v>17.652000000000001</c:v>
                </c:pt>
                <c:pt idx="19">
                  <c:v>20.439</c:v>
                </c:pt>
                <c:pt idx="20">
                  <c:v>24.771000000000001</c:v>
                </c:pt>
                <c:pt idx="21">
                  <c:v>17.328000000000003</c:v>
                </c:pt>
                <c:pt idx="22">
                  <c:v>20.158000000000001</c:v>
                </c:pt>
                <c:pt idx="23">
                  <c:v>30.490999999999996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674976"/>
        <c:axId val="312675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116.46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6">
                  <c:v>125.48</c:v>
                </c:pt>
                <c:pt idx="7">
                  <c:v>122.79</c:v>
                </c:pt>
                <c:pt idx="8">
                  <c:v>120</c:v>
                </c:pt>
                <c:pt idx="9">
                  <c:v>93.05</c:v>
                </c:pt>
                <c:pt idx="10">
                  <c:v>86</c:v>
                </c:pt>
                <c:pt idx="11">
                  <c:v>91.68</c:v>
                </c:pt>
                <c:pt idx="12">
                  <c:v>97.63</c:v>
                </c:pt>
                <c:pt idx="13">
                  <c:v>79.709999999999994</c:v>
                </c:pt>
                <c:pt idx="14">
                  <c:v>97.44</c:v>
                </c:pt>
                <c:pt idx="15">
                  <c:v>105</c:v>
                </c:pt>
                <c:pt idx="16">
                  <c:v>113</c:v>
                </c:pt>
                <c:pt idx="17">
                  <c:v>121</c:v>
                </c:pt>
                <c:pt idx="18">
                  <c:v>135</c:v>
                </c:pt>
                <c:pt idx="19">
                  <c:v>153.44</c:v>
                </c:pt>
                <c:pt idx="20">
                  <c:v>180.91</c:v>
                </c:pt>
                <c:pt idx="21">
                  <c:v>127.83</c:v>
                </c:pt>
                <c:pt idx="22">
                  <c:v>118.54</c:v>
                </c:pt>
                <c:pt idx="23">
                  <c:v>103.8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75512"/>
        <c:axId val="312675760"/>
      </c:lineChart>
      <c:catAx>
        <c:axId val="31267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675368"/>
        <c:crosses val="autoZero"/>
        <c:auto val="1"/>
        <c:lblAlgn val="ctr"/>
        <c:lblOffset val="100"/>
        <c:noMultiLvlLbl val="0"/>
      </c:catAx>
      <c:valAx>
        <c:axId val="31267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674976"/>
        <c:crosses val="autoZero"/>
        <c:crossBetween val="between"/>
      </c:valAx>
      <c:valAx>
        <c:axId val="312675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75512"/>
        <c:crosses val="max"/>
        <c:crossBetween val="between"/>
      </c:valAx>
      <c:catAx>
        <c:axId val="407775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675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93.061999999999998</v>
      </c>
      <c r="C4" s="18">
        <v>89.902000000000015</v>
      </c>
      <c r="D4" s="18">
        <v>104.55600000000001</v>
      </c>
      <c r="E4" s="18">
        <v>84.52</v>
      </c>
      <c r="F4" s="18">
        <v>89.096000000000018</v>
      </c>
      <c r="G4" s="18">
        <v>115.96300000000001</v>
      </c>
      <c r="H4" s="18">
        <v>79.150999999999996</v>
      </c>
      <c r="I4" s="18">
        <v>117.93899999999999</v>
      </c>
      <c r="J4" s="18">
        <v>148.35999999999999</v>
      </c>
      <c r="K4" s="18">
        <v>66.727000000000004</v>
      </c>
      <c r="L4" s="18">
        <v>98.924999999999983</v>
      </c>
      <c r="M4" s="18">
        <v>64.567000000000007</v>
      </c>
      <c r="N4" s="18">
        <v>13.629</v>
      </c>
      <c r="O4" s="18">
        <v>14.561</v>
      </c>
      <c r="P4" s="18">
        <v>37.858000000000004</v>
      </c>
      <c r="Q4" s="18">
        <v>27.628</v>
      </c>
      <c r="R4" s="18">
        <v>35.189000000000007</v>
      </c>
      <c r="S4" s="18">
        <v>44.041000000000011</v>
      </c>
      <c r="T4" s="18">
        <v>17.651999999999997</v>
      </c>
      <c r="U4" s="18">
        <v>20.439</v>
      </c>
      <c r="V4" s="18">
        <v>24.771000000000001</v>
      </c>
      <c r="W4" s="18">
        <v>17.328000000000003</v>
      </c>
      <c r="X4" s="18">
        <v>20.158000000000001</v>
      </c>
      <c r="Y4" s="18">
        <v>30.491</v>
      </c>
      <c r="Z4" s="19"/>
      <c r="AA4" s="20">
        <f>SUM(B4:Z4)</f>
        <v>1456.5129999999995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125.48</v>
      </c>
      <c r="I7" s="28">
        <v>122.79</v>
      </c>
      <c r="J7" s="28">
        <v>120</v>
      </c>
      <c r="K7" s="28">
        <v>93.05</v>
      </c>
      <c r="L7" s="28">
        <v>86</v>
      </c>
      <c r="M7" s="28">
        <v>91.68</v>
      </c>
      <c r="N7" s="28">
        <v>97.63</v>
      </c>
      <c r="O7" s="28">
        <v>79.709999999999994</v>
      </c>
      <c r="P7" s="28">
        <v>97.44</v>
      </c>
      <c r="Q7" s="28">
        <v>105</v>
      </c>
      <c r="R7" s="28">
        <v>113</v>
      </c>
      <c r="S7" s="28">
        <v>121</v>
      </c>
      <c r="T7" s="28">
        <v>135</v>
      </c>
      <c r="U7" s="28">
        <v>153.44</v>
      </c>
      <c r="V7" s="28">
        <v>180.91</v>
      </c>
      <c r="W7" s="28">
        <v>127.83</v>
      </c>
      <c r="X7" s="28">
        <v>118.54</v>
      </c>
      <c r="Y7" s="28">
        <v>103.8</v>
      </c>
      <c r="Z7" s="29"/>
      <c r="AA7" s="30">
        <f>IF(SUM(B7:Z7)&lt;&gt;0,AVERAGEIF(B7:Z7,"&lt;&gt;"""),"")</f>
        <v>109.11500000000001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15.117000000000001</v>
      </c>
      <c r="S12" s="52">
        <v>18.218</v>
      </c>
      <c r="T12" s="52">
        <v>10.506</v>
      </c>
      <c r="U12" s="52"/>
      <c r="V12" s="52"/>
      <c r="W12" s="52"/>
      <c r="X12" s="52"/>
      <c r="Y12" s="52"/>
      <c r="Z12" s="53"/>
      <c r="AA12" s="54">
        <f t="shared" si="0"/>
        <v>43.841000000000001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93.061999999999998</v>
      </c>
      <c r="C14" s="57">
        <v>89.902000000000015</v>
      </c>
      <c r="D14" s="57">
        <v>104.55600000000001</v>
      </c>
      <c r="E14" s="57">
        <v>84.52</v>
      </c>
      <c r="F14" s="57">
        <v>89.096000000000018</v>
      </c>
      <c r="G14" s="57">
        <v>115.96300000000001</v>
      </c>
      <c r="H14" s="57">
        <v>79.150999999999996</v>
      </c>
      <c r="I14" s="57">
        <v>117.93899999999999</v>
      </c>
      <c r="J14" s="57">
        <v>144.35999999999999</v>
      </c>
      <c r="K14" s="57">
        <v>66.635000000000005</v>
      </c>
      <c r="L14" s="57">
        <v>65.920999999999992</v>
      </c>
      <c r="M14" s="57">
        <v>64.567000000000007</v>
      </c>
      <c r="N14" s="57">
        <v>7.8650000000000002</v>
      </c>
      <c r="O14" s="57">
        <v>12.615000000000002</v>
      </c>
      <c r="P14" s="57">
        <v>35.509</v>
      </c>
      <c r="Q14" s="57">
        <v>13.673999999999999</v>
      </c>
      <c r="R14" s="57">
        <v>16.785</v>
      </c>
      <c r="S14" s="57">
        <v>24.490000000000002</v>
      </c>
      <c r="T14" s="57">
        <v>5.7629999999999981</v>
      </c>
      <c r="U14" s="57">
        <v>18.327999999999999</v>
      </c>
      <c r="V14" s="57">
        <v>23.073</v>
      </c>
      <c r="W14" s="57">
        <v>16.09</v>
      </c>
      <c r="X14" s="57">
        <v>18.759999999999998</v>
      </c>
      <c r="Y14" s="57">
        <v>29.209999999999997</v>
      </c>
      <c r="Z14" s="58"/>
      <c r="AA14" s="59">
        <f t="shared" si="0"/>
        <v>1337.8339999999998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93.061999999999998</v>
      </c>
      <c r="C16" s="62">
        <f t="shared" ref="C16:Z16" si="1">IF(LEN(C$2)&gt;0,SUM(C10:C15),"")</f>
        <v>89.902000000000015</v>
      </c>
      <c r="D16" s="62">
        <f t="shared" si="1"/>
        <v>104.55600000000001</v>
      </c>
      <c r="E16" s="62">
        <f t="shared" si="1"/>
        <v>84.52</v>
      </c>
      <c r="F16" s="62">
        <f t="shared" si="1"/>
        <v>89.096000000000018</v>
      </c>
      <c r="G16" s="62">
        <f t="shared" si="1"/>
        <v>115.96300000000001</v>
      </c>
      <c r="H16" s="62">
        <f t="shared" si="1"/>
        <v>79.150999999999996</v>
      </c>
      <c r="I16" s="62">
        <f t="shared" si="1"/>
        <v>117.93899999999999</v>
      </c>
      <c r="J16" s="62">
        <f t="shared" si="1"/>
        <v>144.35999999999999</v>
      </c>
      <c r="K16" s="62">
        <f t="shared" si="1"/>
        <v>66.635000000000005</v>
      </c>
      <c r="L16" s="62">
        <f t="shared" si="1"/>
        <v>65.920999999999992</v>
      </c>
      <c r="M16" s="62">
        <f t="shared" si="1"/>
        <v>64.567000000000007</v>
      </c>
      <c r="N16" s="62">
        <f t="shared" si="1"/>
        <v>7.8650000000000002</v>
      </c>
      <c r="O16" s="62">
        <f t="shared" si="1"/>
        <v>12.615000000000002</v>
      </c>
      <c r="P16" s="62">
        <f t="shared" si="1"/>
        <v>35.509</v>
      </c>
      <c r="Q16" s="62">
        <f t="shared" si="1"/>
        <v>13.673999999999999</v>
      </c>
      <c r="R16" s="62">
        <f t="shared" si="1"/>
        <v>31.902000000000001</v>
      </c>
      <c r="S16" s="62">
        <f t="shared" si="1"/>
        <v>42.707999999999998</v>
      </c>
      <c r="T16" s="62">
        <f t="shared" si="1"/>
        <v>16.268999999999998</v>
      </c>
      <c r="U16" s="62">
        <f t="shared" si="1"/>
        <v>18.327999999999999</v>
      </c>
      <c r="V16" s="62">
        <f t="shared" si="1"/>
        <v>23.073</v>
      </c>
      <c r="W16" s="62">
        <f t="shared" si="1"/>
        <v>16.09</v>
      </c>
      <c r="X16" s="62">
        <f t="shared" si="1"/>
        <v>18.759999999999998</v>
      </c>
      <c r="Y16" s="62">
        <f t="shared" si="1"/>
        <v>29.209999999999997</v>
      </c>
      <c r="Z16" s="63" t="str">
        <f t="shared" si="1"/>
        <v/>
      </c>
      <c r="AA16" s="64">
        <f>SUM(AA10:AA15)</f>
        <v>1381.6749999999997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6.4000000000000001E-2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6.4000000000000001E-2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9.1999999999999998E-2</v>
      </c>
      <c r="L21" s="81">
        <v>0.24</v>
      </c>
      <c r="M21" s="81"/>
      <c r="N21" s="81">
        <v>3.5640000000000001</v>
      </c>
      <c r="O21" s="81">
        <v>1.946</v>
      </c>
      <c r="P21" s="81">
        <v>2.3490000000000002</v>
      </c>
      <c r="Q21" s="81">
        <v>2.754</v>
      </c>
      <c r="R21" s="81">
        <v>3.2869999999999999</v>
      </c>
      <c r="S21" s="81">
        <v>1.333</v>
      </c>
      <c r="T21" s="81">
        <v>1.383</v>
      </c>
      <c r="U21" s="81">
        <v>2.1110000000000002</v>
      </c>
      <c r="V21" s="81">
        <v>1.698</v>
      </c>
      <c r="W21" s="81">
        <v>1.238</v>
      </c>
      <c r="X21" s="81">
        <v>1.3979999999999999</v>
      </c>
      <c r="Y21" s="81">
        <v>1.2809999999999999</v>
      </c>
      <c r="Z21" s="78"/>
      <c r="AA21" s="79">
        <f t="shared" si="2"/>
        <v>24.673999999999999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9.1999999999999998E-2</v>
      </c>
      <c r="L25" s="88">
        <f t="shared" si="3"/>
        <v>0.30399999999999999</v>
      </c>
      <c r="M25" s="88">
        <f t="shared" si="3"/>
        <v>0</v>
      </c>
      <c r="N25" s="88">
        <f t="shared" si="3"/>
        <v>3.5640000000000001</v>
      </c>
      <c r="O25" s="88">
        <f t="shared" si="3"/>
        <v>1.946</v>
      </c>
      <c r="P25" s="88">
        <f t="shared" si="3"/>
        <v>2.3490000000000002</v>
      </c>
      <c r="Q25" s="88">
        <f t="shared" si="3"/>
        <v>2.754</v>
      </c>
      <c r="R25" s="88">
        <f t="shared" si="3"/>
        <v>3.2869999999999999</v>
      </c>
      <c r="S25" s="88">
        <f t="shared" si="3"/>
        <v>1.333</v>
      </c>
      <c r="T25" s="88">
        <f t="shared" si="3"/>
        <v>1.383</v>
      </c>
      <c r="U25" s="88">
        <f t="shared" si="3"/>
        <v>2.1110000000000002</v>
      </c>
      <c r="V25" s="88">
        <f t="shared" si="3"/>
        <v>1.698</v>
      </c>
      <c r="W25" s="88">
        <f t="shared" si="3"/>
        <v>1.238</v>
      </c>
      <c r="X25" s="88">
        <f t="shared" si="3"/>
        <v>1.3979999999999999</v>
      </c>
      <c r="Y25" s="88">
        <f t="shared" si="3"/>
        <v>1.2809999999999999</v>
      </c>
      <c r="Z25" s="89" t="str">
        <f t="shared" si="3"/>
        <v/>
      </c>
      <c r="AA25" s="90">
        <f>SUM(AA19:AA24)</f>
        <v>24.738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93.061999999999998</v>
      </c>
      <c r="C29" s="77">
        <v>89.902000000000001</v>
      </c>
      <c r="D29" s="77">
        <v>104.556</v>
      </c>
      <c r="E29" s="77">
        <v>84.52</v>
      </c>
      <c r="F29" s="77">
        <v>89.096000000000004</v>
      </c>
      <c r="G29" s="77">
        <v>115.96299999999999</v>
      </c>
      <c r="H29" s="77">
        <v>79.150999999999996</v>
      </c>
      <c r="I29" s="77">
        <v>117.93899999999999</v>
      </c>
      <c r="J29" s="77">
        <v>144.36000000000001</v>
      </c>
      <c r="K29" s="77">
        <v>66.727000000000004</v>
      </c>
      <c r="L29" s="77">
        <v>66.224999999999994</v>
      </c>
      <c r="M29" s="77">
        <v>64.566999999999993</v>
      </c>
      <c r="N29" s="77">
        <v>11.429</v>
      </c>
      <c r="O29" s="77">
        <v>14.561</v>
      </c>
      <c r="P29" s="77">
        <v>37.857999999999997</v>
      </c>
      <c r="Q29" s="77">
        <v>16.428000000000001</v>
      </c>
      <c r="R29" s="77">
        <v>35.189</v>
      </c>
      <c r="S29" s="77">
        <v>44.040999999999997</v>
      </c>
      <c r="T29" s="77">
        <v>17.652000000000001</v>
      </c>
      <c r="U29" s="77">
        <v>20.439</v>
      </c>
      <c r="V29" s="77">
        <v>24.771000000000001</v>
      </c>
      <c r="W29" s="77">
        <v>17.327999999999999</v>
      </c>
      <c r="X29" s="77">
        <v>20.158000000000001</v>
      </c>
      <c r="Y29" s="77">
        <v>30.491</v>
      </c>
      <c r="Z29" s="78"/>
      <c r="AA29" s="79">
        <f>SUM(B29:Z29)</f>
        <v>1406.4129999999998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93.061999999999998</v>
      </c>
      <c r="C31" s="62">
        <f t="shared" ref="C31:Z31" si="4">IF(LEN(C$2)&gt;0,SUM(C28:C30),"")</f>
        <v>89.902000000000001</v>
      </c>
      <c r="D31" s="62">
        <f t="shared" si="4"/>
        <v>104.556</v>
      </c>
      <c r="E31" s="62">
        <f t="shared" si="4"/>
        <v>84.52</v>
      </c>
      <c r="F31" s="62">
        <f t="shared" si="4"/>
        <v>89.096000000000004</v>
      </c>
      <c r="G31" s="62">
        <f t="shared" si="4"/>
        <v>115.96299999999999</v>
      </c>
      <c r="H31" s="62">
        <f t="shared" si="4"/>
        <v>79.150999999999996</v>
      </c>
      <c r="I31" s="62">
        <f t="shared" si="4"/>
        <v>117.93899999999999</v>
      </c>
      <c r="J31" s="62">
        <f t="shared" si="4"/>
        <v>144.36000000000001</v>
      </c>
      <c r="K31" s="62">
        <f t="shared" si="4"/>
        <v>66.727000000000004</v>
      </c>
      <c r="L31" s="62">
        <f t="shared" si="4"/>
        <v>66.224999999999994</v>
      </c>
      <c r="M31" s="62">
        <f t="shared" si="4"/>
        <v>64.566999999999993</v>
      </c>
      <c r="N31" s="62">
        <f t="shared" si="4"/>
        <v>11.429</v>
      </c>
      <c r="O31" s="62">
        <f t="shared" si="4"/>
        <v>14.561</v>
      </c>
      <c r="P31" s="62">
        <f t="shared" si="4"/>
        <v>37.857999999999997</v>
      </c>
      <c r="Q31" s="62">
        <f t="shared" si="4"/>
        <v>16.428000000000001</v>
      </c>
      <c r="R31" s="62">
        <f t="shared" si="4"/>
        <v>35.189</v>
      </c>
      <c r="S31" s="62">
        <f t="shared" si="4"/>
        <v>44.040999999999997</v>
      </c>
      <c r="T31" s="62">
        <f t="shared" si="4"/>
        <v>17.652000000000001</v>
      </c>
      <c r="U31" s="62">
        <f t="shared" si="4"/>
        <v>20.439</v>
      </c>
      <c r="V31" s="62">
        <f t="shared" si="4"/>
        <v>24.771000000000001</v>
      </c>
      <c r="W31" s="62">
        <f t="shared" si="4"/>
        <v>17.327999999999999</v>
      </c>
      <c r="X31" s="62">
        <f t="shared" si="4"/>
        <v>20.158000000000001</v>
      </c>
      <c r="Y31" s="62">
        <f t="shared" si="4"/>
        <v>30.491</v>
      </c>
      <c r="Z31" s="63" t="str">
        <f t="shared" si="4"/>
        <v/>
      </c>
      <c r="AA31" s="64">
        <f>SUM(AA28:AA30)</f>
        <v>1406.4129999999998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</v>
      </c>
      <c r="K38" s="99"/>
      <c r="L38" s="99">
        <v>32.700000000000003</v>
      </c>
      <c r="M38" s="99"/>
      <c r="N38" s="99">
        <v>2.2000000000000002</v>
      </c>
      <c r="O38" s="99"/>
      <c r="P38" s="99"/>
      <c r="Q38" s="99">
        <v>11.2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50.100000000000009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</v>
      </c>
      <c r="K39" s="88">
        <f t="shared" si="6"/>
        <v>0</v>
      </c>
      <c r="L39" s="88">
        <f t="shared" si="6"/>
        <v>32.700000000000003</v>
      </c>
      <c r="M39" s="88">
        <f t="shared" si="6"/>
        <v>0</v>
      </c>
      <c r="N39" s="88">
        <f t="shared" si="6"/>
        <v>2.2000000000000002</v>
      </c>
      <c r="O39" s="88">
        <f t="shared" si="6"/>
        <v>0</v>
      </c>
      <c r="P39" s="88">
        <f t="shared" si="6"/>
        <v>0</v>
      </c>
      <c r="Q39" s="88">
        <f t="shared" si="6"/>
        <v>11.2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50.100000000000009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</v>
      </c>
      <c r="K46" s="99"/>
      <c r="L46" s="99">
        <v>32.700000000000003</v>
      </c>
      <c r="M46" s="99"/>
      <c r="N46" s="99">
        <v>2.2000000000000002</v>
      </c>
      <c r="O46" s="99"/>
      <c r="P46" s="99"/>
      <c r="Q46" s="99">
        <v>11.2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50.100000000000009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</v>
      </c>
      <c r="K48" s="88">
        <f t="shared" si="8"/>
        <v>0</v>
      </c>
      <c r="L48" s="88">
        <f t="shared" si="8"/>
        <v>32.700000000000003</v>
      </c>
      <c r="M48" s="88">
        <f t="shared" si="8"/>
        <v>0</v>
      </c>
      <c r="N48" s="88">
        <f t="shared" si="8"/>
        <v>2.2000000000000002</v>
      </c>
      <c r="O48" s="88">
        <f t="shared" si="8"/>
        <v>0</v>
      </c>
      <c r="P48" s="88">
        <f t="shared" si="8"/>
        <v>0</v>
      </c>
      <c r="Q48" s="88">
        <f t="shared" si="8"/>
        <v>11.2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50.100000000000009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93.061999999999998</v>
      </c>
      <c r="C51" s="88">
        <f t="shared" si="10"/>
        <v>89.902000000000015</v>
      </c>
      <c r="D51" s="88">
        <f t="shared" si="10"/>
        <v>104.55600000000001</v>
      </c>
      <c r="E51" s="88">
        <f t="shared" si="10"/>
        <v>84.52</v>
      </c>
      <c r="F51" s="88">
        <f t="shared" si="10"/>
        <v>89.096000000000018</v>
      </c>
      <c r="G51" s="88">
        <f t="shared" si="10"/>
        <v>115.96300000000001</v>
      </c>
      <c r="H51" s="88">
        <f t="shared" si="10"/>
        <v>79.150999999999996</v>
      </c>
      <c r="I51" s="88">
        <f t="shared" si="10"/>
        <v>117.93899999999999</v>
      </c>
      <c r="J51" s="88">
        <f t="shared" si="10"/>
        <v>148.35999999999999</v>
      </c>
      <c r="K51" s="88">
        <f t="shared" si="10"/>
        <v>66.727000000000004</v>
      </c>
      <c r="L51" s="88">
        <f t="shared" si="10"/>
        <v>98.924999999999997</v>
      </c>
      <c r="M51" s="88">
        <f t="shared" si="10"/>
        <v>64.567000000000007</v>
      </c>
      <c r="N51" s="88">
        <f t="shared" si="10"/>
        <v>13.629000000000001</v>
      </c>
      <c r="O51" s="88">
        <f t="shared" si="10"/>
        <v>14.561000000000002</v>
      </c>
      <c r="P51" s="88">
        <f t="shared" si="10"/>
        <v>37.858000000000004</v>
      </c>
      <c r="Q51" s="88">
        <f t="shared" si="10"/>
        <v>27.628</v>
      </c>
      <c r="R51" s="88">
        <f t="shared" si="10"/>
        <v>35.189</v>
      </c>
      <c r="S51" s="88">
        <f t="shared" si="10"/>
        <v>44.040999999999997</v>
      </c>
      <c r="T51" s="88">
        <f t="shared" si="10"/>
        <v>17.651999999999997</v>
      </c>
      <c r="U51" s="88">
        <f t="shared" si="10"/>
        <v>20.439</v>
      </c>
      <c r="V51" s="88">
        <f t="shared" si="10"/>
        <v>24.771000000000001</v>
      </c>
      <c r="W51" s="88">
        <f t="shared" si="10"/>
        <v>17.327999999999999</v>
      </c>
      <c r="X51" s="88">
        <f t="shared" si="10"/>
        <v>20.157999999999998</v>
      </c>
      <c r="Y51" s="88">
        <f t="shared" si="10"/>
        <v>30.490999999999996</v>
      </c>
      <c r="Z51" s="89" t="str">
        <f t="shared" si="10"/>
        <v/>
      </c>
      <c r="AA51" s="104">
        <f>SUM(B51:Z51)</f>
        <v>1456.5129999999995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93.061999999999998</v>
      </c>
      <c r="C4" s="18">
        <v>89.902000000000001</v>
      </c>
      <c r="D4" s="18">
        <v>104.556</v>
      </c>
      <c r="E4" s="18">
        <v>84.52</v>
      </c>
      <c r="F4" s="18">
        <v>89.096000000000004</v>
      </c>
      <c r="G4" s="18">
        <v>115.96300000000001</v>
      </c>
      <c r="H4" s="18">
        <v>79.15100000000001</v>
      </c>
      <c r="I4" s="18">
        <v>117.93899999999999</v>
      </c>
      <c r="J4" s="18">
        <v>148.35499999999999</v>
      </c>
      <c r="K4" s="18">
        <v>66.727000000000004</v>
      </c>
      <c r="L4" s="18">
        <v>98.93</v>
      </c>
      <c r="M4" s="18">
        <v>64.533000000000001</v>
      </c>
      <c r="N4" s="18">
        <v>13.597999999999999</v>
      </c>
      <c r="O4" s="18">
        <v>14.561</v>
      </c>
      <c r="P4" s="18">
        <v>37.877000000000002</v>
      </c>
      <c r="Q4" s="18">
        <v>27.613999999999997</v>
      </c>
      <c r="R4" s="18">
        <v>35.230000000000004</v>
      </c>
      <c r="S4" s="18">
        <v>44.040999999999997</v>
      </c>
      <c r="T4" s="18">
        <v>17.652000000000001</v>
      </c>
      <c r="U4" s="18">
        <v>20.439</v>
      </c>
      <c r="V4" s="18">
        <v>24.771000000000001</v>
      </c>
      <c r="W4" s="18">
        <v>17.328000000000003</v>
      </c>
      <c r="X4" s="18">
        <v>20.158000000000001</v>
      </c>
      <c r="Y4" s="18">
        <v>30.490999999999996</v>
      </c>
      <c r="Z4" s="19"/>
      <c r="AA4" s="20">
        <f>SUM(B4:Z4)</f>
        <v>1456.4939999999997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125.48</v>
      </c>
      <c r="I7" s="28">
        <v>122.79</v>
      </c>
      <c r="J7" s="28">
        <v>120</v>
      </c>
      <c r="K7" s="28">
        <v>93.05</v>
      </c>
      <c r="L7" s="28">
        <v>86</v>
      </c>
      <c r="M7" s="28">
        <v>91.68</v>
      </c>
      <c r="N7" s="28">
        <v>97.63</v>
      </c>
      <c r="O7" s="28">
        <v>79.709999999999994</v>
      </c>
      <c r="P7" s="28">
        <v>97.44</v>
      </c>
      <c r="Q7" s="28">
        <v>105</v>
      </c>
      <c r="R7" s="28">
        <v>113</v>
      </c>
      <c r="S7" s="28">
        <v>121</v>
      </c>
      <c r="T7" s="28">
        <v>135</v>
      </c>
      <c r="U7" s="28">
        <v>153.44</v>
      </c>
      <c r="V7" s="28">
        <v>180.91</v>
      </c>
      <c r="W7" s="28">
        <v>127.83</v>
      </c>
      <c r="X7" s="28">
        <v>118.54</v>
      </c>
      <c r="Y7" s="28">
        <v>103.8</v>
      </c>
      <c r="Z7" s="29"/>
      <c r="AA7" s="30">
        <f>IF(SUM(B7:Z7)&lt;&gt;0,AVERAGEIF(B7:Z7,"&lt;&gt;"""),"")</f>
        <v>109.11500000000001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8.2550000000000008</v>
      </c>
      <c r="D12" s="52"/>
      <c r="E12" s="52"/>
      <c r="F12" s="52"/>
      <c r="G12" s="52"/>
      <c r="H12" s="52">
        <v>12.283000000000001</v>
      </c>
      <c r="I12" s="52">
        <v>30.503</v>
      </c>
      <c r="J12" s="52">
        <v>38.302999999999997</v>
      </c>
      <c r="K12" s="52">
        <v>30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119.34399999999999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20.18</v>
      </c>
      <c r="M14" s="57"/>
      <c r="N14" s="57"/>
      <c r="O14" s="57">
        <v>1.431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21.611000000000001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8.2550000000000008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12.283000000000001</v>
      </c>
      <c r="I16" s="62">
        <f t="shared" si="1"/>
        <v>30.503</v>
      </c>
      <c r="J16" s="62">
        <f t="shared" si="1"/>
        <v>38.302999999999997</v>
      </c>
      <c r="K16" s="62">
        <f t="shared" si="1"/>
        <v>30</v>
      </c>
      <c r="L16" s="62">
        <f t="shared" si="1"/>
        <v>20.18</v>
      </c>
      <c r="M16" s="62">
        <f t="shared" si="1"/>
        <v>0</v>
      </c>
      <c r="N16" s="62">
        <f t="shared" si="1"/>
        <v>0</v>
      </c>
      <c r="O16" s="62">
        <f t="shared" si="1"/>
        <v>1.431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140.95499999999998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19.472000000000001</v>
      </c>
      <c r="C20" s="77">
        <v>27.326000000000001</v>
      </c>
      <c r="D20" s="77">
        <v>32.344000000000001</v>
      </c>
      <c r="E20" s="77">
        <v>32.844000000000001</v>
      </c>
      <c r="F20" s="77">
        <v>34.033000000000001</v>
      </c>
      <c r="G20" s="77">
        <v>42.06</v>
      </c>
      <c r="H20" s="77">
        <v>25.856000000000002</v>
      </c>
      <c r="I20" s="77">
        <v>6.5190000000000001</v>
      </c>
      <c r="J20" s="77">
        <v>35.988000000000007</v>
      </c>
      <c r="K20" s="77">
        <v>3.8250000000000002</v>
      </c>
      <c r="L20" s="77">
        <v>33.021000000000001</v>
      </c>
      <c r="M20" s="77">
        <v>27.8</v>
      </c>
      <c r="N20" s="77">
        <v>0.40899999999999997</v>
      </c>
      <c r="O20" s="77">
        <v>0.39500000000000002</v>
      </c>
      <c r="P20" s="77">
        <v>0.35199999999999998</v>
      </c>
      <c r="Q20" s="77">
        <v>14.004</v>
      </c>
      <c r="R20" s="77">
        <v>0.24</v>
      </c>
      <c r="S20" s="77">
        <v>1.7230000000000001</v>
      </c>
      <c r="T20" s="77">
        <v>4.3719999999999999</v>
      </c>
      <c r="U20" s="77">
        <v>9.9390000000000001</v>
      </c>
      <c r="V20" s="77">
        <v>11.91</v>
      </c>
      <c r="W20" s="77">
        <v>7.2619999999999996</v>
      </c>
      <c r="X20" s="77">
        <v>9.3520000000000003</v>
      </c>
      <c r="Y20" s="77">
        <v>20.170999999999999</v>
      </c>
      <c r="Z20" s="78"/>
      <c r="AA20" s="79">
        <f t="shared" si="2"/>
        <v>401.21700000000004</v>
      </c>
    </row>
    <row r="21" spans="1:27" ht="24.95" customHeight="1" x14ac:dyDescent="0.2">
      <c r="A21" s="75" t="s">
        <v>16</v>
      </c>
      <c r="B21" s="80">
        <v>68.989999999999995</v>
      </c>
      <c r="C21" s="81">
        <v>54.320999999999998</v>
      </c>
      <c r="D21" s="81">
        <v>72.212000000000003</v>
      </c>
      <c r="E21" s="81">
        <v>51.676000000000002</v>
      </c>
      <c r="F21" s="81">
        <v>52.162999999999997</v>
      </c>
      <c r="G21" s="81">
        <v>67.902999999999992</v>
      </c>
      <c r="H21" s="81">
        <v>41.011999999999993</v>
      </c>
      <c r="I21" s="81">
        <v>80.917000000000002</v>
      </c>
      <c r="J21" s="81">
        <v>74.063999999999993</v>
      </c>
      <c r="K21" s="81">
        <v>32.902000000000001</v>
      </c>
      <c r="L21" s="81">
        <v>45.728999999999999</v>
      </c>
      <c r="M21" s="81">
        <v>21.933000000000003</v>
      </c>
      <c r="N21" s="81">
        <v>13.189</v>
      </c>
      <c r="O21" s="81">
        <v>12.734999999999999</v>
      </c>
      <c r="P21" s="81">
        <v>11.325000000000001</v>
      </c>
      <c r="Q21" s="81">
        <v>13.61</v>
      </c>
      <c r="R21" s="81">
        <v>5.19</v>
      </c>
      <c r="S21" s="81">
        <v>8.5180000000000007</v>
      </c>
      <c r="T21" s="81">
        <v>13.280000000000001</v>
      </c>
      <c r="U21" s="81">
        <v>10.5</v>
      </c>
      <c r="V21" s="81">
        <v>12.860999999999999</v>
      </c>
      <c r="W21" s="81">
        <v>10.066000000000001</v>
      </c>
      <c r="X21" s="81">
        <v>10.806000000000001</v>
      </c>
      <c r="Y21" s="81">
        <v>10.32</v>
      </c>
      <c r="Z21" s="78"/>
      <c r="AA21" s="79">
        <f t="shared" si="2"/>
        <v>796.22200000000021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88.461999999999989</v>
      </c>
      <c r="C25" s="88">
        <f t="shared" si="3"/>
        <v>81.646999999999991</v>
      </c>
      <c r="D25" s="88">
        <f t="shared" si="3"/>
        <v>104.55600000000001</v>
      </c>
      <c r="E25" s="88">
        <f t="shared" si="3"/>
        <v>84.52000000000001</v>
      </c>
      <c r="F25" s="88">
        <f t="shared" si="3"/>
        <v>86.195999999999998</v>
      </c>
      <c r="G25" s="88">
        <f t="shared" si="3"/>
        <v>109.96299999999999</v>
      </c>
      <c r="H25" s="88">
        <f t="shared" si="3"/>
        <v>66.867999999999995</v>
      </c>
      <c r="I25" s="88">
        <f t="shared" si="3"/>
        <v>87.436000000000007</v>
      </c>
      <c r="J25" s="88">
        <f t="shared" si="3"/>
        <v>110.05199999999999</v>
      </c>
      <c r="K25" s="88">
        <f t="shared" si="3"/>
        <v>36.727000000000004</v>
      </c>
      <c r="L25" s="88">
        <f t="shared" si="3"/>
        <v>78.75</v>
      </c>
      <c r="M25" s="88">
        <f t="shared" si="3"/>
        <v>49.733000000000004</v>
      </c>
      <c r="N25" s="88">
        <f t="shared" si="3"/>
        <v>13.598000000000001</v>
      </c>
      <c r="O25" s="88">
        <f t="shared" si="3"/>
        <v>13.129999999999999</v>
      </c>
      <c r="P25" s="88">
        <f t="shared" si="3"/>
        <v>11.677000000000001</v>
      </c>
      <c r="Q25" s="88">
        <f t="shared" si="3"/>
        <v>27.613999999999997</v>
      </c>
      <c r="R25" s="88">
        <f t="shared" si="3"/>
        <v>5.4300000000000006</v>
      </c>
      <c r="S25" s="88">
        <f t="shared" si="3"/>
        <v>10.241000000000001</v>
      </c>
      <c r="T25" s="88">
        <f t="shared" si="3"/>
        <v>17.652000000000001</v>
      </c>
      <c r="U25" s="88">
        <f t="shared" si="3"/>
        <v>20.439</v>
      </c>
      <c r="V25" s="88">
        <f t="shared" si="3"/>
        <v>24.771000000000001</v>
      </c>
      <c r="W25" s="88">
        <f t="shared" si="3"/>
        <v>17.327999999999999</v>
      </c>
      <c r="X25" s="88">
        <f t="shared" si="3"/>
        <v>20.158000000000001</v>
      </c>
      <c r="Y25" s="88">
        <f t="shared" si="3"/>
        <v>30.491</v>
      </c>
      <c r="Z25" s="89">
        <f t="shared" si="3"/>
        <v>0</v>
      </c>
      <c r="AA25" s="90">
        <f t="shared" si="3"/>
        <v>1197.4390000000003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88.462000000000003</v>
      </c>
      <c r="C29" s="77">
        <v>89.902000000000001</v>
      </c>
      <c r="D29" s="77">
        <v>104.556</v>
      </c>
      <c r="E29" s="77">
        <v>84.52</v>
      </c>
      <c r="F29" s="77">
        <v>86.195999999999998</v>
      </c>
      <c r="G29" s="77">
        <v>109.96299999999999</v>
      </c>
      <c r="H29" s="77">
        <v>79.150999999999996</v>
      </c>
      <c r="I29" s="77">
        <v>117.93899999999999</v>
      </c>
      <c r="J29" s="77">
        <v>148.35499999999999</v>
      </c>
      <c r="K29" s="77">
        <v>66.727000000000004</v>
      </c>
      <c r="L29" s="77">
        <v>98.93</v>
      </c>
      <c r="M29" s="77">
        <v>49.732999999999997</v>
      </c>
      <c r="N29" s="77">
        <v>13.598000000000001</v>
      </c>
      <c r="O29" s="77">
        <v>14.561</v>
      </c>
      <c r="P29" s="77">
        <v>11.677</v>
      </c>
      <c r="Q29" s="77">
        <v>27.614000000000001</v>
      </c>
      <c r="R29" s="77">
        <v>5.43</v>
      </c>
      <c r="S29" s="77">
        <v>10.241</v>
      </c>
      <c r="T29" s="77">
        <v>17.652000000000001</v>
      </c>
      <c r="U29" s="77">
        <v>20.439</v>
      </c>
      <c r="V29" s="77">
        <v>24.771000000000001</v>
      </c>
      <c r="W29" s="77">
        <v>17.327999999999999</v>
      </c>
      <c r="X29" s="77">
        <v>20.158000000000001</v>
      </c>
      <c r="Y29" s="77">
        <v>30.491</v>
      </c>
      <c r="Z29" s="78"/>
      <c r="AA29" s="79">
        <f>SUM(B29:Z29)</f>
        <v>1338.3939999999996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88.462000000000003</v>
      </c>
      <c r="C31" s="62">
        <f t="shared" si="4"/>
        <v>89.902000000000001</v>
      </c>
      <c r="D31" s="62">
        <f t="shared" si="4"/>
        <v>104.556</v>
      </c>
      <c r="E31" s="62">
        <f t="shared" si="4"/>
        <v>84.52</v>
      </c>
      <c r="F31" s="62">
        <f t="shared" si="4"/>
        <v>86.195999999999998</v>
      </c>
      <c r="G31" s="62">
        <f t="shared" si="4"/>
        <v>109.96299999999999</v>
      </c>
      <c r="H31" s="62">
        <f t="shared" si="4"/>
        <v>79.150999999999996</v>
      </c>
      <c r="I31" s="62">
        <f t="shared" si="4"/>
        <v>117.93899999999999</v>
      </c>
      <c r="J31" s="62">
        <f t="shared" si="4"/>
        <v>148.35499999999999</v>
      </c>
      <c r="K31" s="62">
        <f t="shared" si="4"/>
        <v>66.727000000000004</v>
      </c>
      <c r="L31" s="62">
        <f t="shared" si="4"/>
        <v>98.93</v>
      </c>
      <c r="M31" s="62">
        <f t="shared" si="4"/>
        <v>49.732999999999997</v>
      </c>
      <c r="N31" s="62">
        <f t="shared" si="4"/>
        <v>13.598000000000001</v>
      </c>
      <c r="O31" s="62">
        <f t="shared" si="4"/>
        <v>14.561</v>
      </c>
      <c r="P31" s="62">
        <f t="shared" si="4"/>
        <v>11.677</v>
      </c>
      <c r="Q31" s="62">
        <f t="shared" si="4"/>
        <v>27.614000000000001</v>
      </c>
      <c r="R31" s="62">
        <f t="shared" si="4"/>
        <v>5.43</v>
      </c>
      <c r="S31" s="62">
        <f t="shared" si="4"/>
        <v>10.241</v>
      </c>
      <c r="T31" s="62">
        <f t="shared" si="4"/>
        <v>17.652000000000001</v>
      </c>
      <c r="U31" s="62">
        <f t="shared" si="4"/>
        <v>20.439</v>
      </c>
      <c r="V31" s="62">
        <f t="shared" si="4"/>
        <v>24.771000000000001</v>
      </c>
      <c r="W31" s="62">
        <f t="shared" si="4"/>
        <v>17.327999999999999</v>
      </c>
      <c r="X31" s="62">
        <f t="shared" si="4"/>
        <v>20.158000000000001</v>
      </c>
      <c r="Y31" s="62">
        <f t="shared" si="4"/>
        <v>30.491</v>
      </c>
      <c r="Z31" s="63">
        <f t="shared" si="4"/>
        <v>0</v>
      </c>
      <c r="AA31" s="64">
        <f t="shared" si="4"/>
        <v>1338.3939999999996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4.5999999999999996</v>
      </c>
      <c r="C38" s="99"/>
      <c r="D38" s="99"/>
      <c r="E38" s="99"/>
      <c r="F38" s="99">
        <v>2.9</v>
      </c>
      <c r="G38" s="99">
        <v>6</v>
      </c>
      <c r="H38" s="99"/>
      <c r="I38" s="99"/>
      <c r="J38" s="99"/>
      <c r="K38" s="99"/>
      <c r="L38" s="99"/>
      <c r="M38" s="99">
        <v>14.8</v>
      </c>
      <c r="N38" s="99"/>
      <c r="O38" s="99"/>
      <c r="P38" s="99">
        <v>26.2</v>
      </c>
      <c r="Q38" s="99"/>
      <c r="R38" s="99">
        <v>29.8</v>
      </c>
      <c r="S38" s="99">
        <v>33.799999999999997</v>
      </c>
      <c r="T38" s="99"/>
      <c r="U38" s="99"/>
      <c r="V38" s="99"/>
      <c r="W38" s="99"/>
      <c r="X38" s="99"/>
      <c r="Y38" s="99"/>
      <c r="Z38" s="100"/>
      <c r="AA38" s="79">
        <f t="shared" si="5"/>
        <v>118.1</v>
      </c>
    </row>
    <row r="39" spans="1:27" ht="30" customHeight="1" thickBot="1" x14ac:dyDescent="0.25">
      <c r="A39" s="86" t="s">
        <v>45</v>
      </c>
      <c r="B39" s="87">
        <f t="shared" ref="B39:Z39" si="6">SUM(B34:B38)</f>
        <v>4.5999999999999996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2.9</v>
      </c>
      <c r="G39" s="88">
        <f t="shared" si="6"/>
        <v>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14.8</v>
      </c>
      <c r="N39" s="88">
        <f t="shared" si="6"/>
        <v>0</v>
      </c>
      <c r="O39" s="88">
        <f t="shared" si="6"/>
        <v>0</v>
      </c>
      <c r="P39" s="88">
        <f t="shared" si="6"/>
        <v>26.2</v>
      </c>
      <c r="Q39" s="88">
        <f t="shared" si="6"/>
        <v>0</v>
      </c>
      <c r="R39" s="88">
        <f t="shared" si="6"/>
        <v>29.8</v>
      </c>
      <c r="S39" s="88">
        <f t="shared" si="6"/>
        <v>33.799999999999997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4.5999999999999996</v>
      </c>
      <c r="C46" s="99"/>
      <c r="D46" s="99"/>
      <c r="E46" s="99"/>
      <c r="F46" s="99">
        <v>2.9</v>
      </c>
      <c r="G46" s="99">
        <v>6</v>
      </c>
      <c r="H46" s="99"/>
      <c r="I46" s="99"/>
      <c r="J46" s="99"/>
      <c r="K46" s="99"/>
      <c r="L46" s="99"/>
      <c r="M46" s="99">
        <v>14.8</v>
      </c>
      <c r="N46" s="99"/>
      <c r="O46" s="99"/>
      <c r="P46" s="99">
        <v>26.2</v>
      </c>
      <c r="Q46" s="99"/>
      <c r="R46" s="99">
        <v>29.8</v>
      </c>
      <c r="S46" s="99">
        <v>33.799999999999997</v>
      </c>
      <c r="T46" s="99"/>
      <c r="U46" s="99"/>
      <c r="V46" s="99"/>
      <c r="W46" s="99"/>
      <c r="X46" s="99"/>
      <c r="Y46" s="99"/>
      <c r="Z46" s="100"/>
      <c r="AA46" s="79">
        <f t="shared" si="7"/>
        <v>118.1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4.5999999999999996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2.9</v>
      </c>
      <c r="G48" s="88">
        <f t="shared" si="8"/>
        <v>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14.8</v>
      </c>
      <c r="N48" s="88">
        <f t="shared" si="8"/>
        <v>0</v>
      </c>
      <c r="O48" s="88">
        <f t="shared" si="8"/>
        <v>0</v>
      </c>
      <c r="P48" s="88">
        <f t="shared" si="8"/>
        <v>26.2</v>
      </c>
      <c r="Q48" s="88">
        <f t="shared" si="8"/>
        <v>0</v>
      </c>
      <c r="R48" s="88">
        <f t="shared" si="8"/>
        <v>29.8</v>
      </c>
      <c r="S48" s="88">
        <f t="shared" si="8"/>
        <v>33.799999999999997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93.061999999999983</v>
      </c>
      <c r="C51" s="88">
        <f t="shared" si="10"/>
        <v>89.901999999999987</v>
      </c>
      <c r="D51" s="88">
        <f t="shared" si="10"/>
        <v>104.55600000000001</v>
      </c>
      <c r="E51" s="88">
        <f t="shared" si="10"/>
        <v>84.52000000000001</v>
      </c>
      <c r="F51" s="88">
        <f t="shared" si="10"/>
        <v>89.096000000000004</v>
      </c>
      <c r="G51" s="88">
        <f t="shared" si="10"/>
        <v>115.96299999999999</v>
      </c>
      <c r="H51" s="88">
        <f t="shared" si="10"/>
        <v>79.150999999999996</v>
      </c>
      <c r="I51" s="88">
        <f t="shared" si="10"/>
        <v>117.93900000000001</v>
      </c>
      <c r="J51" s="88">
        <f t="shared" si="10"/>
        <v>148.35499999999999</v>
      </c>
      <c r="K51" s="88">
        <f t="shared" si="10"/>
        <v>66.727000000000004</v>
      </c>
      <c r="L51" s="88">
        <f t="shared" si="10"/>
        <v>98.93</v>
      </c>
      <c r="M51" s="88">
        <f t="shared" si="10"/>
        <v>64.533000000000001</v>
      </c>
      <c r="N51" s="88">
        <f t="shared" si="10"/>
        <v>13.598000000000001</v>
      </c>
      <c r="O51" s="88">
        <f t="shared" si="10"/>
        <v>14.561</v>
      </c>
      <c r="P51" s="88">
        <f t="shared" si="10"/>
        <v>37.877000000000002</v>
      </c>
      <c r="Q51" s="88">
        <f t="shared" si="10"/>
        <v>27.613999999999997</v>
      </c>
      <c r="R51" s="88">
        <f t="shared" si="10"/>
        <v>35.230000000000004</v>
      </c>
      <c r="S51" s="88">
        <f t="shared" si="10"/>
        <v>44.040999999999997</v>
      </c>
      <c r="T51" s="88">
        <f t="shared" si="10"/>
        <v>17.652000000000001</v>
      </c>
      <c r="U51" s="88">
        <f t="shared" si="10"/>
        <v>20.439</v>
      </c>
      <c r="V51" s="88">
        <f t="shared" si="10"/>
        <v>24.771000000000001</v>
      </c>
      <c r="W51" s="88">
        <f t="shared" si="10"/>
        <v>17.327999999999999</v>
      </c>
      <c r="X51" s="88">
        <f t="shared" si="10"/>
        <v>20.158000000000001</v>
      </c>
      <c r="Y51" s="88">
        <f t="shared" si="10"/>
        <v>30.491</v>
      </c>
      <c r="Z51" s="89">
        <f t="shared" si="10"/>
        <v>0</v>
      </c>
      <c r="AA51" s="104">
        <f>SUM(B51:Z51)</f>
        <v>1456.4939999999995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4.5999999999999996</v>
      </c>
      <c r="C4" s="18"/>
      <c r="D4" s="18"/>
      <c r="E4" s="18"/>
      <c r="F4" s="18">
        <v>2.9</v>
      </c>
      <c r="G4" s="18">
        <v>6</v>
      </c>
      <c r="H4" s="18"/>
      <c r="I4" s="18"/>
      <c r="J4" s="18">
        <v>-4</v>
      </c>
      <c r="K4" s="18"/>
      <c r="L4" s="18">
        <v>-32.700000000000003</v>
      </c>
      <c r="M4" s="18">
        <v>14.8</v>
      </c>
      <c r="N4" s="18">
        <v>-2.2000000000000002</v>
      </c>
      <c r="O4" s="18"/>
      <c r="P4" s="18">
        <v>26.2</v>
      </c>
      <c r="Q4" s="18">
        <v>-11.2</v>
      </c>
      <c r="R4" s="18">
        <v>29.8</v>
      </c>
      <c r="S4" s="18">
        <v>33.799999999999997</v>
      </c>
      <c r="T4" s="18"/>
      <c r="U4" s="18"/>
      <c r="V4" s="18"/>
      <c r="W4" s="18"/>
      <c r="X4" s="18"/>
      <c r="Y4" s="18"/>
      <c r="Z4" s="19"/>
      <c r="AA4" s="111">
        <f>SUM(B4:Z4)</f>
        <v>68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116.46</v>
      </c>
      <c r="C7" s="117">
        <v>86</v>
      </c>
      <c r="D7" s="117">
        <v>86</v>
      </c>
      <c r="E7" s="117">
        <v>86</v>
      </c>
      <c r="F7" s="117">
        <v>86</v>
      </c>
      <c r="G7" s="117">
        <v>86</v>
      </c>
      <c r="H7" s="117">
        <v>125.48</v>
      </c>
      <c r="I7" s="117">
        <v>122.79</v>
      </c>
      <c r="J7" s="117">
        <v>120</v>
      </c>
      <c r="K7" s="117">
        <v>93.05</v>
      </c>
      <c r="L7" s="117">
        <v>86</v>
      </c>
      <c r="M7" s="117">
        <v>91.68</v>
      </c>
      <c r="N7" s="117">
        <v>97.63</v>
      </c>
      <c r="O7" s="117">
        <v>79.709999999999994</v>
      </c>
      <c r="P7" s="117">
        <v>97.44</v>
      </c>
      <c r="Q7" s="117">
        <v>105</v>
      </c>
      <c r="R7" s="117">
        <v>113</v>
      </c>
      <c r="S7" s="117">
        <v>121</v>
      </c>
      <c r="T7" s="117">
        <v>135</v>
      </c>
      <c r="U7" s="117">
        <v>153.44</v>
      </c>
      <c r="V7" s="117">
        <v>180.91</v>
      </c>
      <c r="W7" s="117">
        <v>127.83</v>
      </c>
      <c r="X7" s="117">
        <v>118.54</v>
      </c>
      <c r="Y7" s="117">
        <v>103.8</v>
      </c>
      <c r="Z7" s="118"/>
      <c r="AA7" s="119">
        <f>IF(SUM(B7:Z7)&lt;&gt;0,AVERAGEIF(B7:Z7,"&lt;&gt;"""),"")</f>
        <v>109.11500000000001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4</v>
      </c>
      <c r="K15" s="133"/>
      <c r="L15" s="133">
        <v>32.700000000000003</v>
      </c>
      <c r="M15" s="133"/>
      <c r="N15" s="133">
        <v>2.2000000000000002</v>
      </c>
      <c r="O15" s="133"/>
      <c r="P15" s="133"/>
      <c r="Q15" s="133">
        <v>11.2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50.100000000000009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</v>
      </c>
      <c r="K16" s="135">
        <f t="shared" si="1"/>
        <v>0</v>
      </c>
      <c r="L16" s="135">
        <f t="shared" si="1"/>
        <v>32.700000000000003</v>
      </c>
      <c r="M16" s="135">
        <f t="shared" si="1"/>
        <v>0</v>
      </c>
      <c r="N16" s="135">
        <f t="shared" si="1"/>
        <v>2.2000000000000002</v>
      </c>
      <c r="O16" s="135">
        <f t="shared" si="1"/>
        <v>0</v>
      </c>
      <c r="P16" s="135">
        <f t="shared" si="1"/>
        <v>0</v>
      </c>
      <c r="Q16" s="135">
        <f t="shared" si="1"/>
        <v>11.2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4.5999999999999996</v>
      </c>
      <c r="C23" s="133"/>
      <c r="D23" s="133"/>
      <c r="E23" s="133"/>
      <c r="F23" s="133">
        <v>2.9</v>
      </c>
      <c r="G23" s="133">
        <v>6</v>
      </c>
      <c r="H23" s="133"/>
      <c r="I23" s="133"/>
      <c r="J23" s="133"/>
      <c r="K23" s="133"/>
      <c r="L23" s="133"/>
      <c r="M23" s="133">
        <v>14.8</v>
      </c>
      <c r="N23" s="133"/>
      <c r="O23" s="133"/>
      <c r="P23" s="133">
        <v>26.2</v>
      </c>
      <c r="Q23" s="133"/>
      <c r="R23" s="133">
        <v>29.8</v>
      </c>
      <c r="S23" s="133">
        <v>33.799999999999997</v>
      </c>
      <c r="T23" s="133"/>
      <c r="U23" s="133"/>
      <c r="V23" s="133"/>
      <c r="W23" s="133"/>
      <c r="X23" s="133"/>
      <c r="Y23" s="133"/>
      <c r="Z23" s="131"/>
      <c r="AA23" s="132">
        <f t="shared" si="2"/>
        <v>118.1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4.5999999999999996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2.9</v>
      </c>
      <c r="G24" s="135">
        <f t="shared" si="3"/>
        <v>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14.8</v>
      </c>
      <c r="N24" s="135">
        <f t="shared" si="3"/>
        <v>0</v>
      </c>
      <c r="O24" s="135">
        <f t="shared" si="3"/>
        <v>0</v>
      </c>
      <c r="P24" s="135">
        <f t="shared" si="3"/>
        <v>26.2</v>
      </c>
      <c r="Q24" s="135">
        <f t="shared" si="3"/>
        <v>0</v>
      </c>
      <c r="R24" s="135">
        <f t="shared" si="3"/>
        <v>29.8</v>
      </c>
      <c r="S24" s="135">
        <f t="shared" si="3"/>
        <v>33.799999999999997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2023-04-05T20:18:31Z</dcterms:created>
  <dcterms:modified xsi:type="dcterms:W3CDTF">2023-04-05T20:18:32Z</dcterms:modified>
</cp:coreProperties>
</file>