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<sst xmlns="http://schemas.openxmlformats.org/spreadsheetml/2006/main" count="117" uniqueCount="53">
  <si>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04/04/2023 23:26:56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</si>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</sst>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8.8130000000000006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27.454999999999998</c:v>
                </c:pt>
                <c:pt idx="1">
                  <c:v>36.668999999999997</c:v>
                </c:pt>
                <c:pt idx="2">
                  <c:v>11.977</c:v>
                </c:pt>
                <c:pt idx="3">
                  <c:v>29.478000000000002</c:v>
                </c:pt>
                <c:pt idx="4">
                  <c:v>36.594000000000001</c:v>
                </c:pt>
                <c:pt idx="5">
                  <c:v>43.26</c:v>
                </c:pt>
                <c:pt idx="6">
                  <c:v>32.055999999999997</c:v>
                </c:pt>
                <c:pt idx="7">
                  <c:v>72.156999999999996</c:v>
                </c:pt>
                <c:pt idx="8">
                  <c:v>66.951999999999998</c:v>
                </c:pt>
                <c:pt idx="9">
                  <c:v>80.747</c:v>
                </c:pt>
                <c:pt idx="10">
                  <c:v>50.410000000000004</c:v>
                </c:pt>
                <c:pt idx="11">
                  <c:v>33.284999999999997</c:v>
                </c:pt>
                <c:pt idx="12">
                  <c:v>18.283000000000001</c:v>
                </c:pt>
                <c:pt idx="13">
                  <c:v>19.952999999999999</c:v>
                </c:pt>
                <c:pt idx="14">
                  <c:v>22.033999999999999</c:v>
                </c:pt>
                <c:pt idx="15">
                  <c:v>0.74399999999999999</c:v>
                </c:pt>
                <c:pt idx="16">
                  <c:v>10.571999999999999</c:v>
                </c:pt>
                <c:pt idx="17">
                  <c:v>23.27</c:v>
                </c:pt>
                <c:pt idx="18">
                  <c:v>33.932000000000002</c:v>
                </c:pt>
                <c:pt idx="19">
                  <c:v>14.472</c:v>
                </c:pt>
                <c:pt idx="20">
                  <c:v>9.1949999999999985</c:v>
                </c:pt>
                <c:pt idx="21">
                  <c:v>21.582000000000004</c:v>
                </c:pt>
                <c:pt idx="22">
                  <c:v>4.8150000000000004</c:v>
                </c:pt>
                <c:pt idx="23">
                  <c:v>2.3889999999999998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7223544"/>
        <c:axId val="417223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27.578999999999997</c:v>
                </c:pt>
                <c:pt idx="1">
                  <c:v>36.669000000000004</c:v>
                </c:pt>
                <c:pt idx="2">
                  <c:v>11.976999999999999</c:v>
                </c:pt>
                <c:pt idx="3">
                  <c:v>30.442999999999998</c:v>
                </c:pt>
                <c:pt idx="4">
                  <c:v>36.593999999999994</c:v>
                </c:pt>
                <c:pt idx="5">
                  <c:v>43.26</c:v>
                </c:pt>
                <c:pt idx="6">
                  <c:v>32.055999999999997</c:v>
                </c:pt>
                <c:pt idx="7">
                  <c:v>72.157000000000011</c:v>
                </c:pt>
                <c:pt idx="8">
                  <c:v>66.951999999999998</c:v>
                </c:pt>
                <c:pt idx="9">
                  <c:v>81.384</c:v>
                </c:pt>
                <c:pt idx="10">
                  <c:v>53.540999999999997</c:v>
                </c:pt>
                <c:pt idx="11">
                  <c:v>36.203000000000003</c:v>
                </c:pt>
                <c:pt idx="12">
                  <c:v>22.722999999999999</c:v>
                </c:pt>
                <c:pt idx="13">
                  <c:v>23.396999999999998</c:v>
                </c:pt>
                <c:pt idx="14">
                  <c:v>24.713999999999999</c:v>
                </c:pt>
                <c:pt idx="15">
                  <c:v>10.847000000000001</c:v>
                </c:pt>
                <c:pt idx="16">
                  <c:v>10.571999999999999</c:v>
                </c:pt>
                <c:pt idx="17">
                  <c:v>23.27</c:v>
                </c:pt>
                <c:pt idx="18">
                  <c:v>35.132999999999996</c:v>
                </c:pt>
                <c:pt idx="19">
                  <c:v>14.472000000000001</c:v>
                </c:pt>
                <c:pt idx="20">
                  <c:v>9.3960000000000008</c:v>
                </c:pt>
                <c:pt idx="21">
                  <c:v>21.582000000000001</c:v>
                </c:pt>
                <c:pt idx="22">
                  <c:v>13.628</c:v>
                </c:pt>
                <c:pt idx="23">
                  <c:v>13.073999999999998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223544"/>
        <c:axId val="417223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84</c:v>
                </c:pt>
                <c:pt idx="2">
                  <c:v>84</c:v>
                </c:pt>
                <c:pt idx="3">
                  <c:v>86</c:v>
                </c:pt>
                <c:pt idx="4">
                  <c:v>86</c:v>
                </c:pt>
                <c:pt idx="5">
                  <c:v>102.53</c:v>
                </c:pt>
                <c:pt idx="6">
                  <c:v>125.32</c:v>
                </c:pt>
                <c:pt idx="7">
                  <c:v>105.12</c:v>
                </c:pt>
                <c:pt idx="8">
                  <c:v>91</c:v>
                </c:pt>
                <c:pt idx="9">
                  <c:v>84</c:v>
                </c:pt>
                <c:pt idx="10">
                  <c:v>84</c:v>
                </c:pt>
                <c:pt idx="11">
                  <c:v>84</c:v>
                </c:pt>
                <c:pt idx="12">
                  <c:v>84</c:v>
                </c:pt>
                <c:pt idx="13">
                  <c:v>84</c:v>
                </c:pt>
                <c:pt idx="14">
                  <c:v>84</c:v>
                </c:pt>
                <c:pt idx="15">
                  <c:v>83</c:v>
                </c:pt>
                <c:pt idx="16">
                  <c:v>84</c:v>
                </c:pt>
                <c:pt idx="17">
                  <c:v>84</c:v>
                </c:pt>
                <c:pt idx="18">
                  <c:v>136.34</c:v>
                </c:pt>
                <c:pt idx="19">
                  <c:v>195.56</c:v>
                </c:pt>
                <c:pt idx="20">
                  <c:v>201.69</c:v>
                </c:pt>
                <c:pt idx="21">
                  <c:v>162.97999999999999</c:v>
                </c:pt>
                <c:pt idx="22">
                  <c:v>147.61000000000001</c:v>
                </c:pt>
                <c:pt idx="23">
                  <c:v>132.13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072752"/>
        <c:axId val="417224328"/>
      </c:lineChart>
      <c:catAx>
        <c:axId val="417223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223936"/>
        <c:crosses val="autoZero"/>
        <c:auto val="1"/>
        <c:lblAlgn val="ctr"/>
        <c:lblOffset val="100"/>
        <c:noMultiLvlLbl val="0"/>
      </c:catAx>
      <c:valAx>
        <c:axId val="417223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223544"/>
        <c:crosses val="autoZero"/>
        <c:crossBetween val="between"/>
      </c:valAx>
      <c:valAx>
        <c:axId val="417224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072752"/>
        <c:crosses val="max"/>
        <c:crossBetween val="between"/>
      </c:valAx>
      <c:catAx>
        <c:axId val="413072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224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27.579000000000001</v>
      </c>
      <c r="C4" s="18">
        <v>36.668999999999997</v>
      </c>
      <c r="D4" s="18">
        <v>11.977</v>
      </c>
      <c r="E4" s="18">
        <v>30.443000000000001</v>
      </c>
      <c r="F4" s="18">
        <v>36.594000000000001</v>
      </c>
      <c r="G4" s="18">
        <v>43.26</v>
      </c>
      <c r="H4" s="18">
        <v>32.055999999999997</v>
      </c>
      <c r="I4" s="18">
        <v>72.156999999999996</v>
      </c>
      <c r="J4" s="18">
        <v>66.951999999999998</v>
      </c>
      <c r="K4" s="18">
        <v>81.384</v>
      </c>
      <c r="L4" s="18">
        <v>53.541000000000004</v>
      </c>
      <c r="M4" s="18">
        <v>36.203000000000003</v>
      </c>
      <c r="N4" s="18">
        <v>22.723000000000003</v>
      </c>
      <c r="O4" s="18">
        <v>23.396999999999998</v>
      </c>
      <c r="P4" s="18">
        <v>24.713999999999999</v>
      </c>
      <c r="Q4" s="18">
        <v>10.847</v>
      </c>
      <c r="R4" s="18">
        <v>10.571999999999999</v>
      </c>
      <c r="S4" s="18">
        <v>23.27</v>
      </c>
      <c r="T4" s="18">
        <v>35.133000000000003</v>
      </c>
      <c r="U4" s="18">
        <v>14.472</v>
      </c>
      <c r="V4" s="18">
        <v>9.395999999999999</v>
      </c>
      <c r="W4" s="18">
        <v>21.582000000000004</v>
      </c>
      <c r="X4" s="18">
        <v>13.628000000000002</v>
      </c>
      <c r="Y4" s="18">
        <v>13.074</v>
      </c>
      <c r="Z4" s="19"/>
      <c r="AA4" s="20">
        <f>SUM(B4:Z4)</f>
        <v>751.62299999999982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84</v>
      </c>
      <c r="D7" s="28">
        <v>84</v>
      </c>
      <c r="E7" s="28">
        <v>86</v>
      </c>
      <c r="F7" s="28">
        <v>86</v>
      </c>
      <c r="G7" s="28">
        <v>102.53</v>
      </c>
      <c r="H7" s="28">
        <v>125.32</v>
      </c>
      <c r="I7" s="28">
        <v>105.12</v>
      </c>
      <c r="J7" s="28">
        <v>91</v>
      </c>
      <c r="K7" s="28">
        <v>84</v>
      </c>
      <c r="L7" s="28">
        <v>84</v>
      </c>
      <c r="M7" s="28">
        <v>84</v>
      </c>
      <c r="N7" s="28">
        <v>84</v>
      </c>
      <c r="O7" s="28">
        <v>84</v>
      </c>
      <c r="P7" s="28">
        <v>84</v>
      </c>
      <c r="Q7" s="28">
        <v>83</v>
      </c>
      <c r="R7" s="28">
        <v>84</v>
      </c>
      <c r="S7" s="28">
        <v>84</v>
      </c>
      <c r="T7" s="28">
        <v>136.34</v>
      </c>
      <c r="U7" s="28">
        <v>195.56</v>
      </c>
      <c r="V7" s="28">
        <v>201.69</v>
      </c>
      <c r="W7" s="28">
        <v>162.97999999999999</v>
      </c>
      <c r="X7" s="28">
        <v>147.61000000000001</v>
      </c>
      <c r="Y7" s="28">
        <v>132.13</v>
      </c>
      <c r="Z7" s="29"/>
      <c r="AA7" s="30">
        <f>IF(SUM(B7:Z7)&lt;&gt;0,AVERAGEIF(B7:Z7,"&lt;&gt;"""),"")</f>
        <v>107.46999999999998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8.8130000000000006</v>
      </c>
      <c r="Y12" s="52">
        <v>5</v>
      </c>
      <c r="Z12" s="53"/>
      <c r="AA12" s="54">
        <f t="shared" si="0"/>
        <v>13.813000000000001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27.454999999999998</v>
      </c>
      <c r="C14" s="57">
        <v>36.668999999999997</v>
      </c>
      <c r="D14" s="57">
        <v>11.977</v>
      </c>
      <c r="E14" s="57">
        <v>29.478000000000002</v>
      </c>
      <c r="F14" s="57">
        <v>36.594000000000001</v>
      </c>
      <c r="G14" s="57">
        <v>43.26</v>
      </c>
      <c r="H14" s="57">
        <v>32.055999999999997</v>
      </c>
      <c r="I14" s="57">
        <v>72.156999999999996</v>
      </c>
      <c r="J14" s="57">
        <v>66.951999999999998</v>
      </c>
      <c r="K14" s="57">
        <v>80.747</v>
      </c>
      <c r="L14" s="57">
        <v>50.410000000000004</v>
      </c>
      <c r="M14" s="57">
        <v>33.284999999999997</v>
      </c>
      <c r="N14" s="57">
        <v>18.283000000000001</v>
      </c>
      <c r="O14" s="57">
        <v>19.952999999999999</v>
      </c>
      <c r="P14" s="57">
        <v>22.033999999999999</v>
      </c>
      <c r="Q14" s="57">
        <v>0.74399999999999999</v>
      </c>
      <c r="R14" s="57">
        <v>10.571999999999999</v>
      </c>
      <c r="S14" s="57">
        <v>23.27</v>
      </c>
      <c r="T14" s="57">
        <v>33.932000000000002</v>
      </c>
      <c r="U14" s="57">
        <v>14.472</v>
      </c>
      <c r="V14" s="57">
        <v>9.1949999999999985</v>
      </c>
      <c r="W14" s="57">
        <v>21.582000000000004</v>
      </c>
      <c r="X14" s="57">
        <v>4.8150000000000004</v>
      </c>
      <c r="Y14" s="57">
        <v>2.3889999999999998</v>
      </c>
      <c r="Z14" s="58"/>
      <c r="AA14" s="59">
        <f t="shared" si="0"/>
        <v>702.28100000000006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27.454999999999998</v>
      </c>
      <c r="C16" s="62">
        <f t="shared" ref="C16:Z16" si="1">IF(LEN(C$2)&gt;0,SUM(C10:C15),"")</f>
        <v>36.668999999999997</v>
      </c>
      <c r="D16" s="62">
        <f t="shared" si="1"/>
        <v>11.977</v>
      </c>
      <c r="E16" s="62">
        <f t="shared" si="1"/>
        <v>29.478000000000002</v>
      </c>
      <c r="F16" s="62">
        <f t="shared" si="1"/>
        <v>36.594000000000001</v>
      </c>
      <c r="G16" s="62">
        <f t="shared" si="1"/>
        <v>43.26</v>
      </c>
      <c r="H16" s="62">
        <f t="shared" si="1"/>
        <v>32.055999999999997</v>
      </c>
      <c r="I16" s="62">
        <f t="shared" si="1"/>
        <v>72.156999999999996</v>
      </c>
      <c r="J16" s="62">
        <f t="shared" si="1"/>
        <v>66.951999999999998</v>
      </c>
      <c r="K16" s="62">
        <f t="shared" si="1"/>
        <v>80.747</v>
      </c>
      <c r="L16" s="62">
        <f t="shared" si="1"/>
        <v>50.410000000000004</v>
      </c>
      <c r="M16" s="62">
        <f t="shared" si="1"/>
        <v>33.284999999999997</v>
      </c>
      <c r="N16" s="62">
        <f t="shared" si="1"/>
        <v>18.283000000000001</v>
      </c>
      <c r="O16" s="62">
        <f t="shared" si="1"/>
        <v>19.952999999999999</v>
      </c>
      <c r="P16" s="62">
        <f t="shared" si="1"/>
        <v>22.033999999999999</v>
      </c>
      <c r="Q16" s="62">
        <f t="shared" si="1"/>
        <v>0.74399999999999999</v>
      </c>
      <c r="R16" s="62">
        <f t="shared" si="1"/>
        <v>10.571999999999999</v>
      </c>
      <c r="S16" s="62">
        <f t="shared" si="1"/>
        <v>23.27</v>
      </c>
      <c r="T16" s="62">
        <f t="shared" si="1"/>
        <v>33.932000000000002</v>
      </c>
      <c r="U16" s="62">
        <f t="shared" si="1"/>
        <v>14.472</v>
      </c>
      <c r="V16" s="62">
        <f t="shared" si="1"/>
        <v>9.1949999999999985</v>
      </c>
      <c r="W16" s="62">
        <f t="shared" si="1"/>
        <v>21.582000000000004</v>
      </c>
      <c r="X16" s="62">
        <f t="shared" si="1"/>
        <v>13.628</v>
      </c>
      <c r="Y16" s="62">
        <f t="shared" si="1"/>
        <v>7.3889999999999993</v>
      </c>
      <c r="Z16" s="63" t="str">
        <f t="shared" si="1"/>
        <v/>
      </c>
      <c r="AA16" s="64">
        <f>SUM(AA10:AA15)</f>
        <v>716.09400000000005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0.63700000000000001</v>
      </c>
      <c r="L20" s="77">
        <v>1.2E-2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2.097</v>
      </c>
      <c r="Z20" s="78"/>
      <c r="AA20" s="79">
        <f t="shared" si="2"/>
        <v>2.746</v>
      </c>
    </row>
    <row r="21" spans="1:27" ht="24.95" customHeight="1" x14ac:dyDescent="0.2">
      <c r="A21" s="75" t="s">
        <v>16</v>
      </c>
      <c r="B21" s="80">
        <v>0.124</v>
      </c>
      <c r="C21" s="81"/>
      <c r="D21" s="81"/>
      <c r="E21" s="81">
        <v>0.96499999999999997</v>
      </c>
      <c r="F21" s="81"/>
      <c r="G21" s="81"/>
      <c r="H21" s="81"/>
      <c r="I21" s="81"/>
      <c r="J21" s="81"/>
      <c r="K21" s="81"/>
      <c r="L21" s="81">
        <v>3.1190000000000002</v>
      </c>
      <c r="M21" s="81">
        <v>2.9180000000000001</v>
      </c>
      <c r="N21" s="81">
        <v>4.4400000000000004</v>
      </c>
      <c r="O21" s="81">
        <v>3.444</v>
      </c>
      <c r="P21" s="81">
        <v>2.68</v>
      </c>
      <c r="Q21" s="81">
        <v>10.103</v>
      </c>
      <c r="R21" s="81"/>
      <c r="S21" s="81"/>
      <c r="T21" s="81">
        <v>1.2010000000000001</v>
      </c>
      <c r="U21" s="81"/>
      <c r="V21" s="81">
        <v>0.20100000000000001</v>
      </c>
      <c r="W21" s="81"/>
      <c r="X21" s="81"/>
      <c r="Y21" s="81">
        <v>3.5880000000000001</v>
      </c>
      <c r="Z21" s="78"/>
      <c r="AA21" s="79">
        <f t="shared" si="2"/>
        <v>32.783000000000001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0.124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0.96499999999999997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0.63700000000000001</v>
      </c>
      <c r="L25" s="88">
        <f t="shared" si="3"/>
        <v>3.1310000000000002</v>
      </c>
      <c r="M25" s="88">
        <f t="shared" si="3"/>
        <v>2.9180000000000001</v>
      </c>
      <c r="N25" s="88">
        <f t="shared" si="3"/>
        <v>4.4400000000000004</v>
      </c>
      <c r="O25" s="88">
        <f t="shared" si="3"/>
        <v>3.444</v>
      </c>
      <c r="P25" s="88">
        <f t="shared" si="3"/>
        <v>2.68</v>
      </c>
      <c r="Q25" s="88">
        <f t="shared" si="3"/>
        <v>10.103</v>
      </c>
      <c r="R25" s="88">
        <f t="shared" si="3"/>
        <v>0</v>
      </c>
      <c r="S25" s="88">
        <f t="shared" si="3"/>
        <v>0</v>
      </c>
      <c r="T25" s="88">
        <f t="shared" si="3"/>
        <v>1.2010000000000001</v>
      </c>
      <c r="U25" s="88">
        <f t="shared" si="3"/>
        <v>0</v>
      </c>
      <c r="V25" s="88">
        <f t="shared" si="3"/>
        <v>0.20100000000000001</v>
      </c>
      <c r="W25" s="88">
        <f t="shared" si="3"/>
        <v>0</v>
      </c>
      <c r="X25" s="88">
        <f t="shared" si="3"/>
        <v>0</v>
      </c>
      <c r="Y25" s="88">
        <f t="shared" si="3"/>
        <v>5.6850000000000005</v>
      </c>
      <c r="Z25" s="89" t="str">
        <f t="shared" si="3"/>
        <v/>
      </c>
      <c r="AA25" s="90">
        <f>SUM(AA19:AA24)</f>
        <v>35.529000000000003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27.579000000000001</v>
      </c>
      <c r="C29" s="77">
        <v>36.668999999999997</v>
      </c>
      <c r="D29" s="77">
        <v>11.977</v>
      </c>
      <c r="E29" s="77">
        <v>30.443000000000001</v>
      </c>
      <c r="F29" s="77">
        <v>36.594000000000001</v>
      </c>
      <c r="G29" s="77">
        <v>43.26</v>
      </c>
      <c r="H29" s="77">
        <v>32.055999999999997</v>
      </c>
      <c r="I29" s="77">
        <v>72.156999999999996</v>
      </c>
      <c r="J29" s="77">
        <v>66.951999999999998</v>
      </c>
      <c r="K29" s="77">
        <v>81.384</v>
      </c>
      <c r="L29" s="77">
        <v>53.540999999999997</v>
      </c>
      <c r="M29" s="77">
        <v>36.203000000000003</v>
      </c>
      <c r="N29" s="77">
        <v>22.722999999999999</v>
      </c>
      <c r="O29" s="77">
        <v>23.396999999999998</v>
      </c>
      <c r="P29" s="77">
        <v>24.713999999999999</v>
      </c>
      <c r="Q29" s="77">
        <v>10.847</v>
      </c>
      <c r="R29" s="77">
        <v>10.571999999999999</v>
      </c>
      <c r="S29" s="77">
        <v>23.27</v>
      </c>
      <c r="T29" s="77">
        <v>35.133000000000003</v>
      </c>
      <c r="U29" s="77">
        <v>14.472</v>
      </c>
      <c r="V29" s="77">
        <v>9.3960000000000008</v>
      </c>
      <c r="W29" s="77">
        <v>21.582000000000001</v>
      </c>
      <c r="X29" s="77">
        <v>13.628</v>
      </c>
      <c r="Y29" s="77">
        <v>13.074</v>
      </c>
      <c r="Z29" s="78"/>
      <c r="AA29" s="79">
        <f>SUM(B29:Z29)</f>
        <v>751.62299999999982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27.579000000000001</v>
      </c>
      <c r="C31" s="62">
        <f t="shared" ref="C31:Z31" si="4">IF(LEN(C$2)&gt;0,SUM(C28:C30),"")</f>
        <v>36.668999999999997</v>
      </c>
      <c r="D31" s="62">
        <f t="shared" si="4"/>
        <v>11.977</v>
      </c>
      <c r="E31" s="62">
        <f t="shared" si="4"/>
        <v>30.443000000000001</v>
      </c>
      <c r="F31" s="62">
        <f t="shared" si="4"/>
        <v>36.594000000000001</v>
      </c>
      <c r="G31" s="62">
        <f t="shared" si="4"/>
        <v>43.26</v>
      </c>
      <c r="H31" s="62">
        <f t="shared" si="4"/>
        <v>32.055999999999997</v>
      </c>
      <c r="I31" s="62">
        <f t="shared" si="4"/>
        <v>72.156999999999996</v>
      </c>
      <c r="J31" s="62">
        <f t="shared" si="4"/>
        <v>66.951999999999998</v>
      </c>
      <c r="K31" s="62">
        <f t="shared" si="4"/>
        <v>81.384</v>
      </c>
      <c r="L31" s="62">
        <f t="shared" si="4"/>
        <v>53.540999999999997</v>
      </c>
      <c r="M31" s="62">
        <f t="shared" si="4"/>
        <v>36.203000000000003</v>
      </c>
      <c r="N31" s="62">
        <f t="shared" si="4"/>
        <v>22.722999999999999</v>
      </c>
      <c r="O31" s="62">
        <f t="shared" si="4"/>
        <v>23.396999999999998</v>
      </c>
      <c r="P31" s="62">
        <f t="shared" si="4"/>
        <v>24.713999999999999</v>
      </c>
      <c r="Q31" s="62">
        <f t="shared" si="4"/>
        <v>10.847</v>
      </c>
      <c r="R31" s="62">
        <f t="shared" si="4"/>
        <v>10.571999999999999</v>
      </c>
      <c r="S31" s="62">
        <f t="shared" si="4"/>
        <v>23.27</v>
      </c>
      <c r="T31" s="62">
        <f t="shared" si="4"/>
        <v>35.133000000000003</v>
      </c>
      <c r="U31" s="62">
        <f t="shared" si="4"/>
        <v>14.472</v>
      </c>
      <c r="V31" s="62">
        <f t="shared" si="4"/>
        <v>9.3960000000000008</v>
      </c>
      <c r="W31" s="62">
        <f t="shared" si="4"/>
        <v>21.582000000000001</v>
      </c>
      <c r="X31" s="62">
        <f t="shared" si="4"/>
        <v>13.628</v>
      </c>
      <c r="Y31" s="62">
        <f t="shared" si="4"/>
        <v>13.074</v>
      </c>
      <c r="Z31" s="63" t="str">
        <f t="shared" si="4"/>
        <v/>
      </c>
      <c r="AA31" s="64">
        <f>SUM(AA28:AA30)</f>
        <v>751.62299999999982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27.578999999999997</v>
      </c>
      <c r="C51" s="88">
        <f t="shared" si="10"/>
        <v>36.668999999999997</v>
      </c>
      <c r="D51" s="88">
        <f t="shared" si="10"/>
        <v>11.977</v>
      </c>
      <c r="E51" s="88">
        <f t="shared" si="10"/>
        <v>30.443000000000001</v>
      </c>
      <c r="F51" s="88">
        <f t="shared" si="10"/>
        <v>36.594000000000001</v>
      </c>
      <c r="G51" s="88">
        <f t="shared" si="10"/>
        <v>43.26</v>
      </c>
      <c r="H51" s="88">
        <f t="shared" si="10"/>
        <v>32.055999999999997</v>
      </c>
      <c r="I51" s="88">
        <f t="shared" si="10"/>
        <v>72.156999999999996</v>
      </c>
      <c r="J51" s="88">
        <f t="shared" si="10"/>
        <v>66.951999999999998</v>
      </c>
      <c r="K51" s="88">
        <f t="shared" si="10"/>
        <v>81.384</v>
      </c>
      <c r="L51" s="88">
        <f t="shared" si="10"/>
        <v>53.541000000000004</v>
      </c>
      <c r="M51" s="88">
        <f t="shared" si="10"/>
        <v>36.202999999999996</v>
      </c>
      <c r="N51" s="88">
        <f t="shared" si="10"/>
        <v>22.723000000000003</v>
      </c>
      <c r="O51" s="88">
        <f t="shared" si="10"/>
        <v>23.396999999999998</v>
      </c>
      <c r="P51" s="88">
        <f t="shared" si="10"/>
        <v>24.713999999999999</v>
      </c>
      <c r="Q51" s="88">
        <f t="shared" si="10"/>
        <v>10.847</v>
      </c>
      <c r="R51" s="88">
        <f t="shared" si="10"/>
        <v>10.571999999999999</v>
      </c>
      <c r="S51" s="88">
        <f t="shared" si="10"/>
        <v>23.27</v>
      </c>
      <c r="T51" s="88">
        <f t="shared" si="10"/>
        <v>35.133000000000003</v>
      </c>
      <c r="U51" s="88">
        <f t="shared" si="10"/>
        <v>14.472</v>
      </c>
      <c r="V51" s="88">
        <f t="shared" si="10"/>
        <v>9.395999999999999</v>
      </c>
      <c r="W51" s="88">
        <f t="shared" si="10"/>
        <v>21.582000000000004</v>
      </c>
      <c r="X51" s="88">
        <f t="shared" si="10"/>
        <v>13.628</v>
      </c>
      <c r="Y51" s="88">
        <f t="shared" si="10"/>
        <v>13.074</v>
      </c>
      <c r="Z51" s="89" t="str">
        <f t="shared" si="10"/>
        <v/>
      </c>
      <c r="AA51" s="104">
        <f>SUM(B51:Z51)</f>
        <v>751.62299999999982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27.578999999999997</v>
      </c>
      <c r="C4" s="18">
        <v>36.669000000000004</v>
      </c>
      <c r="D4" s="18">
        <v>11.976999999999999</v>
      </c>
      <c r="E4" s="18">
        <v>30.442999999999998</v>
      </c>
      <c r="F4" s="18">
        <v>36.593999999999994</v>
      </c>
      <c r="G4" s="18">
        <v>43.26</v>
      </c>
      <c r="H4" s="18">
        <v>32.055999999999997</v>
      </c>
      <c r="I4" s="18">
        <v>72.157000000000011</v>
      </c>
      <c r="J4" s="18">
        <v>66.951999999999998</v>
      </c>
      <c r="K4" s="18">
        <v>81.384</v>
      </c>
      <c r="L4" s="18">
        <v>53.540999999999997</v>
      </c>
      <c r="M4" s="18">
        <v>36.203000000000003</v>
      </c>
      <c r="N4" s="18">
        <v>22.722999999999999</v>
      </c>
      <c r="O4" s="18">
        <v>23.396999999999998</v>
      </c>
      <c r="P4" s="18">
        <v>24.713999999999999</v>
      </c>
      <c r="Q4" s="18">
        <v>10.847000000000001</v>
      </c>
      <c r="R4" s="18">
        <v>10.571999999999999</v>
      </c>
      <c r="S4" s="18">
        <v>23.27</v>
      </c>
      <c r="T4" s="18">
        <v>35.132999999999996</v>
      </c>
      <c r="U4" s="18">
        <v>14.472000000000001</v>
      </c>
      <c r="V4" s="18">
        <v>9.3960000000000008</v>
      </c>
      <c r="W4" s="18">
        <v>21.582000000000001</v>
      </c>
      <c r="X4" s="18">
        <v>13.628</v>
      </c>
      <c r="Y4" s="18">
        <v>13.073999999999998</v>
      </c>
      <c r="Z4" s="19"/>
      <c r="AA4" s="20">
        <f>SUM(B4:Z4)</f>
        <v>751.62300000000005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84</v>
      </c>
      <c r="D7" s="28">
        <v>84</v>
      </c>
      <c r="E7" s="28">
        <v>86</v>
      </c>
      <c r="F7" s="28">
        <v>86</v>
      </c>
      <c r="G7" s="28">
        <v>102.53</v>
      </c>
      <c r="H7" s="28">
        <v>125.32</v>
      </c>
      <c r="I7" s="28">
        <v>105.12</v>
      </c>
      <c r="J7" s="28">
        <v>91</v>
      </c>
      <c r="K7" s="28">
        <v>84</v>
      </c>
      <c r="L7" s="28">
        <v>84</v>
      </c>
      <c r="M7" s="28">
        <v>84</v>
      </c>
      <c r="N7" s="28">
        <v>84</v>
      </c>
      <c r="O7" s="28">
        <v>84</v>
      </c>
      <c r="P7" s="28">
        <v>84</v>
      </c>
      <c r="Q7" s="28">
        <v>83</v>
      </c>
      <c r="R7" s="28">
        <v>84</v>
      </c>
      <c r="S7" s="28">
        <v>84</v>
      </c>
      <c r="T7" s="28">
        <v>136.34</v>
      </c>
      <c r="U7" s="28">
        <v>195.56</v>
      </c>
      <c r="V7" s="28">
        <v>201.69</v>
      </c>
      <c r="W7" s="28">
        <v>162.97999999999999</v>
      </c>
      <c r="X7" s="28">
        <v>147.61000000000001</v>
      </c>
      <c r="Y7" s="28">
        <v>132.13</v>
      </c>
      <c r="Z7" s="29"/>
      <c r="AA7" s="30">
        <f>IF(SUM(B7:Z7)&lt;&gt;0,AVERAGEIF(B7:Z7,"&lt;&gt;"""),"")</f>
        <v>107.46999999999998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20.742000000000001</v>
      </c>
      <c r="J12" s="52">
        <v>20</v>
      </c>
      <c r="K12" s="52">
        <v>20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60.742000000000004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17.767999999999997</v>
      </c>
      <c r="C14" s="57">
        <v>21.838000000000001</v>
      </c>
      <c r="D14" s="57">
        <v>1.4780000000000002</v>
      </c>
      <c r="E14" s="57"/>
      <c r="F14" s="57"/>
      <c r="G14" s="57"/>
      <c r="H14" s="57"/>
      <c r="I14" s="57">
        <v>2.86</v>
      </c>
      <c r="J14" s="57">
        <v>20.765000000000001</v>
      </c>
      <c r="K14" s="57">
        <v>24.872</v>
      </c>
      <c r="L14" s="57">
        <v>15.471999999999998</v>
      </c>
      <c r="M14" s="57">
        <v>10.804</v>
      </c>
      <c r="N14" s="57">
        <v>3.36</v>
      </c>
      <c r="O14" s="57">
        <v>4.6420000000000003</v>
      </c>
      <c r="P14" s="57">
        <v>5.9329999999999998</v>
      </c>
      <c r="Q14" s="57">
        <v>2.73</v>
      </c>
      <c r="R14" s="57">
        <v>3.9169999999999998</v>
      </c>
      <c r="S14" s="57">
        <v>2.2949999999999999</v>
      </c>
      <c r="T14" s="57"/>
      <c r="U14" s="57"/>
      <c r="V14" s="57"/>
      <c r="W14" s="57"/>
      <c r="X14" s="57"/>
      <c r="Y14" s="57"/>
      <c r="Z14" s="58"/>
      <c r="AA14" s="59">
        <f t="shared" si="0"/>
        <v>138.73399999999998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17.767999999999997</v>
      </c>
      <c r="C16" s="62">
        <f t="shared" ref="C16:Z16" si="1">IF(LEN(C$2)&gt;0,SUM(C10:C15),"")</f>
        <v>21.838000000000001</v>
      </c>
      <c r="D16" s="62">
        <f t="shared" si="1"/>
        <v>1.4780000000000002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23.602</v>
      </c>
      <c r="J16" s="62">
        <f t="shared" si="1"/>
        <v>40.765000000000001</v>
      </c>
      <c r="K16" s="62">
        <f t="shared" si="1"/>
        <v>44.872</v>
      </c>
      <c r="L16" s="62">
        <f t="shared" si="1"/>
        <v>15.471999999999998</v>
      </c>
      <c r="M16" s="62">
        <f t="shared" si="1"/>
        <v>10.804</v>
      </c>
      <c r="N16" s="62">
        <f t="shared" si="1"/>
        <v>3.36</v>
      </c>
      <c r="O16" s="62">
        <f t="shared" si="1"/>
        <v>4.6420000000000003</v>
      </c>
      <c r="P16" s="62">
        <f t="shared" si="1"/>
        <v>5.9329999999999998</v>
      </c>
      <c r="Q16" s="62">
        <f t="shared" si="1"/>
        <v>2.73</v>
      </c>
      <c r="R16" s="62">
        <f t="shared" si="1"/>
        <v>3.9169999999999998</v>
      </c>
      <c r="S16" s="62">
        <f t="shared" si="1"/>
        <v>2.2949999999999999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199.476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9.6</v>
      </c>
    </row>
    <row r="20" spans="1:27" ht="24.95" customHeight="1" x14ac:dyDescent="0.2">
      <c r="A20" s="75" t="s">
        <v>15</v>
      </c>
      <c r="B20" s="76">
        <v>3.19</v>
      </c>
      <c r="C20" s="77">
        <v>3.1379999999999999</v>
      </c>
      <c r="D20" s="77">
        <v>0.161</v>
      </c>
      <c r="E20" s="77">
        <v>4.4640000000000004</v>
      </c>
      <c r="F20" s="77">
        <v>3.2959999999999998</v>
      </c>
      <c r="G20" s="77">
        <v>25.794</v>
      </c>
      <c r="H20" s="77">
        <v>11.797999999999998</v>
      </c>
      <c r="I20" s="77">
        <v>33.225999999999999</v>
      </c>
      <c r="J20" s="77">
        <v>11.704000000000001</v>
      </c>
      <c r="K20" s="77">
        <v>25.417999999999999</v>
      </c>
      <c r="L20" s="77">
        <v>26.420999999999999</v>
      </c>
      <c r="M20" s="77">
        <v>7.766</v>
      </c>
      <c r="N20" s="77">
        <v>0.39500000000000002</v>
      </c>
      <c r="O20" s="77">
        <v>0.39</v>
      </c>
      <c r="P20" s="77">
        <v>0.36099999999999999</v>
      </c>
      <c r="Q20" s="77">
        <v>0.30299999999999999</v>
      </c>
      <c r="R20" s="77">
        <v>0.19</v>
      </c>
      <c r="S20" s="77">
        <v>4.6800000000000006</v>
      </c>
      <c r="T20" s="77">
        <v>6.6710000000000003</v>
      </c>
      <c r="U20" s="77">
        <v>0.52700000000000002</v>
      </c>
      <c r="V20" s="77">
        <v>0.16</v>
      </c>
      <c r="W20" s="77">
        <v>3.0049999999999999</v>
      </c>
      <c r="X20" s="77">
        <v>0.14699999999999999</v>
      </c>
      <c r="Y20" s="77">
        <v>0.13900000000000001</v>
      </c>
      <c r="Z20" s="78"/>
      <c r="AA20" s="79">
        <f t="shared" si="2"/>
        <v>173.34399999999994</v>
      </c>
    </row>
    <row r="21" spans="1:27" ht="24.95" customHeight="1" x14ac:dyDescent="0.2">
      <c r="A21" s="75" t="s">
        <v>16</v>
      </c>
      <c r="B21" s="80">
        <v>6.6210000000000004</v>
      </c>
      <c r="C21" s="81">
        <v>10.893000000000001</v>
      </c>
      <c r="D21" s="81">
        <v>9.5380000000000003</v>
      </c>
      <c r="E21" s="81">
        <v>25.179000000000002</v>
      </c>
      <c r="F21" s="81">
        <v>32.498000000000005</v>
      </c>
      <c r="G21" s="81">
        <v>16.666</v>
      </c>
      <c r="H21" s="81">
        <v>19.457999999999998</v>
      </c>
      <c r="I21" s="81">
        <v>14.529</v>
      </c>
      <c r="J21" s="81">
        <v>13.683</v>
      </c>
      <c r="K21" s="81">
        <v>10.294</v>
      </c>
      <c r="L21" s="81">
        <v>10.848000000000001</v>
      </c>
      <c r="M21" s="81">
        <v>16.832999999999998</v>
      </c>
      <c r="N21" s="81">
        <v>18.167999999999999</v>
      </c>
      <c r="O21" s="81">
        <v>18.364999999999998</v>
      </c>
      <c r="P21" s="81">
        <v>18.419999999999998</v>
      </c>
      <c r="Q21" s="81">
        <v>7.8140000000000001</v>
      </c>
      <c r="R21" s="81">
        <v>6.4649999999999999</v>
      </c>
      <c r="S21" s="81">
        <v>16.295000000000002</v>
      </c>
      <c r="T21" s="81">
        <v>28.462</v>
      </c>
      <c r="U21" s="81">
        <v>13.945</v>
      </c>
      <c r="V21" s="81">
        <v>9.2360000000000007</v>
      </c>
      <c r="W21" s="81">
        <v>18.576999999999998</v>
      </c>
      <c r="X21" s="81">
        <v>13.481000000000002</v>
      </c>
      <c r="Y21" s="81">
        <v>12.934999999999999</v>
      </c>
      <c r="Z21" s="78"/>
      <c r="AA21" s="79">
        <f t="shared" si="2"/>
        <v>369.20299999999997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9.8109999999999999</v>
      </c>
      <c r="C25" s="88">
        <f t="shared" si="3"/>
        <v>14.831</v>
      </c>
      <c r="D25" s="88">
        <f t="shared" si="3"/>
        <v>10.499000000000001</v>
      </c>
      <c r="E25" s="88">
        <f t="shared" si="3"/>
        <v>30.443000000000001</v>
      </c>
      <c r="F25" s="88">
        <f t="shared" si="3"/>
        <v>36.594000000000008</v>
      </c>
      <c r="G25" s="88">
        <f t="shared" si="3"/>
        <v>43.260000000000005</v>
      </c>
      <c r="H25" s="88">
        <f t="shared" si="3"/>
        <v>32.055999999999997</v>
      </c>
      <c r="I25" s="88">
        <f t="shared" si="3"/>
        <v>48.554999999999993</v>
      </c>
      <c r="J25" s="88">
        <f t="shared" si="3"/>
        <v>26.187000000000001</v>
      </c>
      <c r="K25" s="88">
        <f t="shared" si="3"/>
        <v>36.512</v>
      </c>
      <c r="L25" s="88">
        <f t="shared" si="3"/>
        <v>38.069000000000003</v>
      </c>
      <c r="M25" s="88">
        <f t="shared" si="3"/>
        <v>25.399000000000001</v>
      </c>
      <c r="N25" s="88">
        <f t="shared" si="3"/>
        <v>19.363</v>
      </c>
      <c r="O25" s="88">
        <f t="shared" si="3"/>
        <v>18.754999999999999</v>
      </c>
      <c r="P25" s="88">
        <f t="shared" si="3"/>
        <v>18.780999999999999</v>
      </c>
      <c r="Q25" s="88">
        <f t="shared" si="3"/>
        <v>8.1170000000000009</v>
      </c>
      <c r="R25" s="88">
        <f t="shared" si="3"/>
        <v>6.6550000000000002</v>
      </c>
      <c r="S25" s="88">
        <f t="shared" si="3"/>
        <v>20.975000000000001</v>
      </c>
      <c r="T25" s="88">
        <f t="shared" si="3"/>
        <v>35.133000000000003</v>
      </c>
      <c r="U25" s="88">
        <f t="shared" si="3"/>
        <v>14.472</v>
      </c>
      <c r="V25" s="88">
        <f t="shared" si="3"/>
        <v>9.3960000000000008</v>
      </c>
      <c r="W25" s="88">
        <f t="shared" si="3"/>
        <v>21.581999999999997</v>
      </c>
      <c r="X25" s="88">
        <f t="shared" si="3"/>
        <v>13.628000000000002</v>
      </c>
      <c r="Y25" s="88">
        <f t="shared" si="3"/>
        <v>13.073999999999998</v>
      </c>
      <c r="Z25" s="89">
        <f t="shared" si="3"/>
        <v>0</v>
      </c>
      <c r="AA25" s="90">
        <f t="shared" si="3"/>
        <v>552.14699999999993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27.579000000000001</v>
      </c>
      <c r="C29" s="77">
        <v>36.668999999999997</v>
      </c>
      <c r="D29" s="77">
        <v>11.977</v>
      </c>
      <c r="E29" s="77">
        <v>30.443000000000001</v>
      </c>
      <c r="F29" s="77">
        <v>36.594000000000001</v>
      </c>
      <c r="G29" s="77">
        <v>43.26</v>
      </c>
      <c r="H29" s="77">
        <v>32.055999999999997</v>
      </c>
      <c r="I29" s="77">
        <v>72.156999999999996</v>
      </c>
      <c r="J29" s="77">
        <v>66.951999999999998</v>
      </c>
      <c r="K29" s="77">
        <v>81.384</v>
      </c>
      <c r="L29" s="77">
        <v>53.540999999999997</v>
      </c>
      <c r="M29" s="77">
        <v>36.203000000000003</v>
      </c>
      <c r="N29" s="77">
        <v>22.722999999999999</v>
      </c>
      <c r="O29" s="77">
        <v>23.396999999999998</v>
      </c>
      <c r="P29" s="77">
        <v>24.713999999999999</v>
      </c>
      <c r="Q29" s="77">
        <v>10.847</v>
      </c>
      <c r="R29" s="77">
        <v>10.571999999999999</v>
      </c>
      <c r="S29" s="77">
        <v>23.27</v>
      </c>
      <c r="T29" s="77">
        <v>35.133000000000003</v>
      </c>
      <c r="U29" s="77">
        <v>14.472</v>
      </c>
      <c r="V29" s="77">
        <v>9.3960000000000008</v>
      </c>
      <c r="W29" s="77">
        <v>21.582000000000001</v>
      </c>
      <c r="X29" s="77">
        <v>13.628</v>
      </c>
      <c r="Y29" s="77">
        <v>13.074</v>
      </c>
      <c r="Z29" s="78"/>
      <c r="AA29" s="79">
        <f>SUM(B29:Z29)</f>
        <v>751.62299999999982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27.579000000000001</v>
      </c>
      <c r="C31" s="62">
        <f t="shared" si="4"/>
        <v>36.668999999999997</v>
      </c>
      <c r="D31" s="62">
        <f t="shared" si="4"/>
        <v>11.977</v>
      </c>
      <c r="E31" s="62">
        <f t="shared" si="4"/>
        <v>30.443000000000001</v>
      </c>
      <c r="F31" s="62">
        <f t="shared" si="4"/>
        <v>36.594000000000001</v>
      </c>
      <c r="G31" s="62">
        <f t="shared" si="4"/>
        <v>43.26</v>
      </c>
      <c r="H31" s="62">
        <f t="shared" si="4"/>
        <v>32.055999999999997</v>
      </c>
      <c r="I31" s="62">
        <f t="shared" si="4"/>
        <v>72.156999999999996</v>
      </c>
      <c r="J31" s="62">
        <f t="shared" si="4"/>
        <v>66.951999999999998</v>
      </c>
      <c r="K31" s="62">
        <f t="shared" si="4"/>
        <v>81.384</v>
      </c>
      <c r="L31" s="62">
        <f t="shared" si="4"/>
        <v>53.540999999999997</v>
      </c>
      <c r="M31" s="62">
        <f t="shared" si="4"/>
        <v>36.203000000000003</v>
      </c>
      <c r="N31" s="62">
        <f t="shared" si="4"/>
        <v>22.722999999999999</v>
      </c>
      <c r="O31" s="62">
        <f t="shared" si="4"/>
        <v>23.396999999999998</v>
      </c>
      <c r="P31" s="62">
        <f t="shared" si="4"/>
        <v>24.713999999999999</v>
      </c>
      <c r="Q31" s="62">
        <f t="shared" si="4"/>
        <v>10.847</v>
      </c>
      <c r="R31" s="62">
        <f t="shared" si="4"/>
        <v>10.571999999999999</v>
      </c>
      <c r="S31" s="62">
        <f t="shared" si="4"/>
        <v>23.27</v>
      </c>
      <c r="T31" s="62">
        <f t="shared" si="4"/>
        <v>35.133000000000003</v>
      </c>
      <c r="U31" s="62">
        <f t="shared" si="4"/>
        <v>14.472</v>
      </c>
      <c r="V31" s="62">
        <f t="shared" si="4"/>
        <v>9.3960000000000008</v>
      </c>
      <c r="W31" s="62">
        <f t="shared" si="4"/>
        <v>21.582000000000001</v>
      </c>
      <c r="X31" s="62">
        <f t="shared" si="4"/>
        <v>13.628</v>
      </c>
      <c r="Y31" s="62">
        <f t="shared" si="4"/>
        <v>13.074</v>
      </c>
      <c r="Z31" s="63">
        <f t="shared" si="4"/>
        <v>0</v>
      </c>
      <c r="AA31" s="64">
        <f t="shared" si="4"/>
        <v>751.62299999999982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27.578999999999997</v>
      </c>
      <c r="C51" s="88">
        <f t="shared" si="10"/>
        <v>36.668999999999997</v>
      </c>
      <c r="D51" s="88">
        <f t="shared" si="10"/>
        <v>11.977</v>
      </c>
      <c r="E51" s="88">
        <f t="shared" si="10"/>
        <v>30.443000000000001</v>
      </c>
      <c r="F51" s="88">
        <f t="shared" si="10"/>
        <v>36.594000000000008</v>
      </c>
      <c r="G51" s="88">
        <f t="shared" si="10"/>
        <v>43.260000000000005</v>
      </c>
      <c r="H51" s="88">
        <f t="shared" si="10"/>
        <v>32.055999999999997</v>
      </c>
      <c r="I51" s="88">
        <f t="shared" si="10"/>
        <v>72.156999999999996</v>
      </c>
      <c r="J51" s="88">
        <f t="shared" si="10"/>
        <v>66.951999999999998</v>
      </c>
      <c r="K51" s="88">
        <f t="shared" si="10"/>
        <v>81.384</v>
      </c>
      <c r="L51" s="88">
        <f t="shared" si="10"/>
        <v>53.540999999999997</v>
      </c>
      <c r="M51" s="88">
        <f t="shared" si="10"/>
        <v>36.203000000000003</v>
      </c>
      <c r="N51" s="88">
        <f t="shared" si="10"/>
        <v>22.722999999999999</v>
      </c>
      <c r="O51" s="88">
        <f t="shared" si="10"/>
        <v>23.396999999999998</v>
      </c>
      <c r="P51" s="88">
        <f t="shared" si="10"/>
        <v>24.713999999999999</v>
      </c>
      <c r="Q51" s="88">
        <f t="shared" si="10"/>
        <v>10.847000000000001</v>
      </c>
      <c r="R51" s="88">
        <f t="shared" si="10"/>
        <v>10.571999999999999</v>
      </c>
      <c r="S51" s="88">
        <f t="shared" si="10"/>
        <v>23.270000000000003</v>
      </c>
      <c r="T51" s="88">
        <f t="shared" si="10"/>
        <v>35.133000000000003</v>
      </c>
      <c r="U51" s="88">
        <f t="shared" si="10"/>
        <v>14.472</v>
      </c>
      <c r="V51" s="88">
        <f t="shared" si="10"/>
        <v>9.3960000000000008</v>
      </c>
      <c r="W51" s="88">
        <f t="shared" si="10"/>
        <v>21.581999999999997</v>
      </c>
      <c r="X51" s="88">
        <f t="shared" si="10"/>
        <v>13.628000000000002</v>
      </c>
      <c r="Y51" s="88">
        <f t="shared" si="10"/>
        <v>13.073999999999998</v>
      </c>
      <c r="Z51" s="89">
        <f t="shared" si="10"/>
        <v>0</v>
      </c>
      <c r="AA51" s="104">
        <f>SUM(B51:Z51)</f>
        <v>751.62299999999982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</v>
      </c>
      <c r="C7" s="117">
        <v>84</v>
      </c>
      <c r="D7" s="117">
        <v>84</v>
      </c>
      <c r="E7" s="117">
        <v>86</v>
      </c>
      <c r="F7" s="117">
        <v>86</v>
      </c>
      <c r="G7" s="117">
        <v>102.53</v>
      </c>
      <c r="H7" s="117">
        <v>125.32</v>
      </c>
      <c r="I7" s="117">
        <v>105.12</v>
      </c>
      <c r="J7" s="117">
        <v>91</v>
      </c>
      <c r="K7" s="117">
        <v>84</v>
      </c>
      <c r="L7" s="117">
        <v>84</v>
      </c>
      <c r="M7" s="117">
        <v>84</v>
      </c>
      <c r="N7" s="117">
        <v>84</v>
      </c>
      <c r="O7" s="117">
        <v>84</v>
      </c>
      <c r="P7" s="117">
        <v>84</v>
      </c>
      <c r="Q7" s="117">
        <v>83</v>
      </c>
      <c r="R7" s="117">
        <v>84</v>
      </c>
      <c r="S7" s="117">
        <v>84</v>
      </c>
      <c r="T7" s="117">
        <v>136.34</v>
      </c>
      <c r="U7" s="117">
        <v>195.56</v>
      </c>
      <c r="V7" s="117">
        <v>201.69</v>
      </c>
      <c r="W7" s="117">
        <v>162.97999999999999</v>
      </c>
      <c r="X7" s="117">
        <v>147.61000000000001</v>
      </c>
      <c r="Y7" s="117">
        <v>132.13</v>
      </c>
      <c r="Z7" s="118"/>
      <c r="AA7" s="119">
        <f>IF(SUM(B7:Z7)&lt;&gt;0,AVERAGEIF(B7:Z7,"&lt;&gt;"""),"")</f>
        <v>107.46999999999998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2023-04-04T20:26:57Z</dcterms:created>
  <dcterms:modified xsi:type="dcterms:W3CDTF">2023-04-04T20:26:58Z</dcterms:modified>
</cp:coreProperties>
</file>