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<sst xmlns="http://schemas.openxmlformats.org/spreadsheetml/2006/main" count="117" uniqueCount="53">
  <si>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03/04/2023 23:16:29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</si>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</sst>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26.288</c:v>
                </c:pt>
                <c:pt idx="8">
                  <c:v>13</c:v>
                </c:pt>
                <c:pt idx="9">
                  <c:v>36.823999999999998</c:v>
                </c:pt>
                <c:pt idx="10">
                  <c:v>57.902000000000001</c:v>
                </c:pt>
                <c:pt idx="17">
                  <c:v>25.033999999999999</c:v>
                </c:pt>
                <c:pt idx="22">
                  <c:v>17.158999999999999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1.1000000000000001</c:v>
                </c:pt>
                <c:pt idx="13">
                  <c:v>0</c:v>
                </c:pt>
                <c:pt idx="14">
                  <c:v>10</c:v>
                </c:pt>
                <c:pt idx="15">
                  <c:v>22.4</c:v>
                </c:pt>
                <c:pt idx="16">
                  <c:v>12.1</c:v>
                </c:pt>
                <c:pt idx="17">
                  <c:v>0</c:v>
                </c:pt>
                <c:pt idx="18">
                  <c:v>14.7</c:v>
                </c:pt>
                <c:pt idx="19">
                  <c:v>11.3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102.95</c:v>
                </c:pt>
                <c:pt idx="1">
                  <c:v>60.134</c:v>
                </c:pt>
                <c:pt idx="2">
                  <c:v>52.726999999999997</c:v>
                </c:pt>
                <c:pt idx="3">
                  <c:v>69.888000000000005</c:v>
                </c:pt>
                <c:pt idx="4">
                  <c:v>61.435000000000002</c:v>
                </c:pt>
                <c:pt idx="5">
                  <c:v>56.526000000000003</c:v>
                </c:pt>
                <c:pt idx="6">
                  <c:v>69.495999999999995</c:v>
                </c:pt>
                <c:pt idx="7">
                  <c:v>142.589</c:v>
                </c:pt>
                <c:pt idx="8">
                  <c:v>176.43499999999997</c:v>
                </c:pt>
                <c:pt idx="9">
                  <c:v>145.185</c:v>
                </c:pt>
                <c:pt idx="10">
                  <c:v>98.157000000000011</c:v>
                </c:pt>
                <c:pt idx="11">
                  <c:v>142.16</c:v>
                </c:pt>
                <c:pt idx="12">
                  <c:v>86.85</c:v>
                </c:pt>
                <c:pt idx="13">
                  <c:v>78.832999999999998</c:v>
                </c:pt>
                <c:pt idx="14">
                  <c:v>71.22</c:v>
                </c:pt>
                <c:pt idx="15">
                  <c:v>40.367000000000004</c:v>
                </c:pt>
                <c:pt idx="16">
                  <c:v>30.189999999999998</c:v>
                </c:pt>
                <c:pt idx="17">
                  <c:v>6.35</c:v>
                </c:pt>
                <c:pt idx="18">
                  <c:v>3.8</c:v>
                </c:pt>
                <c:pt idx="19">
                  <c:v>4.63</c:v>
                </c:pt>
                <c:pt idx="20">
                  <c:v>11</c:v>
                </c:pt>
                <c:pt idx="21">
                  <c:v>16</c:v>
                </c:pt>
                <c:pt idx="22">
                  <c:v>20.669999999999998</c:v>
                </c:pt>
                <c:pt idx="23">
                  <c:v>23.220000000000002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331712"/>
        <c:axId val="443332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102.94999999999999</c:v>
                </c:pt>
                <c:pt idx="1">
                  <c:v>60.134</c:v>
                </c:pt>
                <c:pt idx="2">
                  <c:v>52.727000000000004</c:v>
                </c:pt>
                <c:pt idx="3">
                  <c:v>69.888000000000005</c:v>
                </c:pt>
                <c:pt idx="4">
                  <c:v>61.434999999999995</c:v>
                </c:pt>
                <c:pt idx="5">
                  <c:v>82.813999999999993</c:v>
                </c:pt>
                <c:pt idx="6">
                  <c:v>69.495999999999981</c:v>
                </c:pt>
                <c:pt idx="7">
                  <c:v>142.589</c:v>
                </c:pt>
                <c:pt idx="8">
                  <c:v>189.41799999999998</c:v>
                </c:pt>
                <c:pt idx="9">
                  <c:v>181.96400000000003</c:v>
                </c:pt>
                <c:pt idx="10">
                  <c:v>156.10000000000002</c:v>
                </c:pt>
                <c:pt idx="11">
                  <c:v>142.13400000000004</c:v>
                </c:pt>
                <c:pt idx="12">
                  <c:v>87.9</c:v>
                </c:pt>
                <c:pt idx="13">
                  <c:v>78.809000000000012</c:v>
                </c:pt>
                <c:pt idx="14">
                  <c:v>81.191999999999993</c:v>
                </c:pt>
                <c:pt idx="15">
                  <c:v>62.733999999999995</c:v>
                </c:pt>
                <c:pt idx="16">
                  <c:v>42.274999999999991</c:v>
                </c:pt>
                <c:pt idx="17">
                  <c:v>31.383999999999997</c:v>
                </c:pt>
                <c:pt idx="18">
                  <c:v>18.471</c:v>
                </c:pt>
                <c:pt idx="19">
                  <c:v>15.907999999999999</c:v>
                </c:pt>
                <c:pt idx="20">
                  <c:v>11.011999999999999</c:v>
                </c:pt>
                <c:pt idx="21">
                  <c:v>16</c:v>
                </c:pt>
                <c:pt idx="22">
                  <c:v>37.829000000000001</c:v>
                </c:pt>
                <c:pt idx="23">
                  <c:v>23.22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331712"/>
        <c:axId val="443332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84</c:v>
                </c:pt>
                <c:pt idx="2">
                  <c:v>84</c:v>
                </c:pt>
                <c:pt idx="3">
                  <c:v>84</c:v>
                </c:pt>
                <c:pt idx="4">
                  <c:v>86</c:v>
                </c:pt>
                <c:pt idx="5">
                  <c:v>112</c:v>
                </c:pt>
                <c:pt idx="6">
                  <c:v>121.9</c:v>
                </c:pt>
                <c:pt idx="7">
                  <c:v>121</c:v>
                </c:pt>
                <c:pt idx="8">
                  <c:v>140.07</c:v>
                </c:pt>
                <c:pt idx="9">
                  <c:v>130</c:v>
                </c:pt>
                <c:pt idx="10">
                  <c:v>122.56</c:v>
                </c:pt>
                <c:pt idx="11">
                  <c:v>101</c:v>
                </c:pt>
                <c:pt idx="12">
                  <c:v>104</c:v>
                </c:pt>
                <c:pt idx="13">
                  <c:v>99</c:v>
                </c:pt>
                <c:pt idx="14">
                  <c:v>101</c:v>
                </c:pt>
                <c:pt idx="15">
                  <c:v>99</c:v>
                </c:pt>
                <c:pt idx="16">
                  <c:v>99</c:v>
                </c:pt>
                <c:pt idx="17">
                  <c:v>121.63</c:v>
                </c:pt>
                <c:pt idx="18">
                  <c:v>169.76</c:v>
                </c:pt>
                <c:pt idx="19">
                  <c:v>205</c:v>
                </c:pt>
                <c:pt idx="20">
                  <c:v>203.32</c:v>
                </c:pt>
                <c:pt idx="21">
                  <c:v>153.21</c:v>
                </c:pt>
                <c:pt idx="22">
                  <c:v>129</c:v>
                </c:pt>
                <c:pt idx="23">
                  <c:v>104.81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332888"/>
        <c:axId val="443332496"/>
      </c:lineChart>
      <c:catAx>
        <c:axId val="44333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32104"/>
        <c:crosses val="autoZero"/>
        <c:auto val="1"/>
        <c:lblAlgn val="ctr"/>
        <c:lblOffset val="100"/>
        <c:noMultiLvlLbl val="0"/>
      </c:catAx>
      <c:valAx>
        <c:axId val="44333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31712"/>
        <c:crosses val="autoZero"/>
        <c:crossBetween val="between"/>
      </c:valAx>
      <c:valAx>
        <c:axId val="443332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32888"/>
        <c:crosses val="max"/>
        <c:crossBetween val="between"/>
      </c:valAx>
      <c:catAx>
        <c:axId val="443332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332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102.95</v>
      </c>
      <c r="C4" s="18">
        <v>60.134</v>
      </c>
      <c r="D4" s="18">
        <v>52.726999999999997</v>
      </c>
      <c r="E4" s="18">
        <v>69.888000000000005</v>
      </c>
      <c r="F4" s="18">
        <v>61.435000000000002</v>
      </c>
      <c r="G4" s="18">
        <v>82.813999999999993</v>
      </c>
      <c r="H4" s="18">
        <v>69.495999999999995</v>
      </c>
      <c r="I4" s="18">
        <v>142.589</v>
      </c>
      <c r="J4" s="18">
        <v>189.43499999999997</v>
      </c>
      <c r="K4" s="18">
        <v>182.00899999999999</v>
      </c>
      <c r="L4" s="18">
        <v>156.05899999999997</v>
      </c>
      <c r="M4" s="18">
        <v>142.16</v>
      </c>
      <c r="N4" s="18">
        <v>87.95</v>
      </c>
      <c r="O4" s="18">
        <v>78.832999999999998</v>
      </c>
      <c r="P4" s="18">
        <v>81.22</v>
      </c>
      <c r="Q4" s="18">
        <v>62.76700000000001</v>
      </c>
      <c r="R4" s="18">
        <v>42.29</v>
      </c>
      <c r="S4" s="18">
        <v>31.384</v>
      </c>
      <c r="T4" s="18">
        <v>18.5</v>
      </c>
      <c r="U4" s="18">
        <v>15.93</v>
      </c>
      <c r="V4" s="18">
        <v>11</v>
      </c>
      <c r="W4" s="18">
        <v>16</v>
      </c>
      <c r="X4" s="18">
        <v>37.828999999999994</v>
      </c>
      <c r="Y4" s="18">
        <v>23.220000000000002</v>
      </c>
      <c r="Z4" s="19"/>
      <c r="AA4" s="20">
        <f>SUM(B4:Z4)</f>
        <v>1818.6190000000001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84</v>
      </c>
      <c r="D7" s="28">
        <v>84</v>
      </c>
      <c r="E7" s="28">
        <v>84</v>
      </c>
      <c r="F7" s="28">
        <v>86</v>
      </c>
      <c r="G7" s="28">
        <v>112</v>
      </c>
      <c r="H7" s="28">
        <v>121.9</v>
      </c>
      <c r="I7" s="28">
        <v>121</v>
      </c>
      <c r="J7" s="28">
        <v>140.07</v>
      </c>
      <c r="K7" s="28">
        <v>130</v>
      </c>
      <c r="L7" s="28">
        <v>122.56</v>
      </c>
      <c r="M7" s="28">
        <v>101</v>
      </c>
      <c r="N7" s="28">
        <v>104</v>
      </c>
      <c r="O7" s="28">
        <v>99</v>
      </c>
      <c r="P7" s="28">
        <v>101</v>
      </c>
      <c r="Q7" s="28">
        <v>99</v>
      </c>
      <c r="R7" s="28">
        <v>99</v>
      </c>
      <c r="S7" s="28">
        <v>121.63</v>
      </c>
      <c r="T7" s="28">
        <v>169.76</v>
      </c>
      <c r="U7" s="28">
        <v>205</v>
      </c>
      <c r="V7" s="28">
        <v>203.32</v>
      </c>
      <c r="W7" s="28">
        <v>153.21</v>
      </c>
      <c r="X7" s="28">
        <v>129</v>
      </c>
      <c r="Y7" s="28">
        <v>104.81</v>
      </c>
      <c r="Z7" s="29"/>
      <c r="AA7" s="30">
        <f>IF(SUM(B7:Z7)&lt;&gt;0,AVERAGEIF(B7:Z7,"&lt;&gt;"""),"")</f>
        <v>119.17750000000001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26.288</v>
      </c>
      <c r="H12" s="52"/>
      <c r="I12" s="52"/>
      <c r="J12" s="52">
        <v>13</v>
      </c>
      <c r="K12" s="52">
        <v>36.823999999999998</v>
      </c>
      <c r="L12" s="52">
        <v>57.902000000000001</v>
      </c>
      <c r="M12" s="52"/>
      <c r="N12" s="52"/>
      <c r="O12" s="52"/>
      <c r="P12" s="52"/>
      <c r="Q12" s="52"/>
      <c r="R12" s="52"/>
      <c r="S12" s="52">
        <v>25.033999999999999</v>
      </c>
      <c r="T12" s="52"/>
      <c r="U12" s="52"/>
      <c r="V12" s="52"/>
      <c r="W12" s="52"/>
      <c r="X12" s="52">
        <v>17.158999999999999</v>
      </c>
      <c r="Y12" s="52"/>
      <c r="Z12" s="53"/>
      <c r="AA12" s="54">
        <f t="shared" si="0"/>
        <v>176.20699999999999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102.95</v>
      </c>
      <c r="C14" s="57">
        <v>60.134</v>
      </c>
      <c r="D14" s="57">
        <v>52.726999999999997</v>
      </c>
      <c r="E14" s="57">
        <v>69.888000000000005</v>
      </c>
      <c r="F14" s="57">
        <v>61.435000000000002</v>
      </c>
      <c r="G14" s="57">
        <v>56.526000000000003</v>
      </c>
      <c r="H14" s="57">
        <v>69.495999999999995</v>
      </c>
      <c r="I14" s="57">
        <v>142.589</v>
      </c>
      <c r="J14" s="57">
        <v>176.43499999999997</v>
      </c>
      <c r="K14" s="57">
        <v>145.185</v>
      </c>
      <c r="L14" s="57">
        <v>98.157000000000011</v>
      </c>
      <c r="M14" s="57">
        <v>142.16</v>
      </c>
      <c r="N14" s="57">
        <v>86.85</v>
      </c>
      <c r="O14" s="57">
        <v>78.832999999999998</v>
      </c>
      <c r="P14" s="57">
        <v>71.22</v>
      </c>
      <c r="Q14" s="57">
        <v>40.367000000000004</v>
      </c>
      <c r="R14" s="57">
        <v>30.189999999999998</v>
      </c>
      <c r="S14" s="57">
        <v>6.35</v>
      </c>
      <c r="T14" s="57">
        <v>3.8</v>
      </c>
      <c r="U14" s="57">
        <v>4.63</v>
      </c>
      <c r="V14" s="57">
        <v>11</v>
      </c>
      <c r="W14" s="57">
        <v>16</v>
      </c>
      <c r="X14" s="57">
        <v>20.669999999999998</v>
      </c>
      <c r="Y14" s="57">
        <v>23.220000000000002</v>
      </c>
      <c r="Z14" s="58"/>
      <c r="AA14" s="59">
        <f t="shared" si="0"/>
        <v>1570.8120000000001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102.95</v>
      </c>
      <c r="C16" s="62">
        <f t="shared" ref="C16:Z16" si="1">IF(LEN(C$2)&gt;0,SUM(C10:C15),"")</f>
        <v>60.134</v>
      </c>
      <c r="D16" s="62">
        <f t="shared" si="1"/>
        <v>52.726999999999997</v>
      </c>
      <c r="E16" s="62">
        <f t="shared" si="1"/>
        <v>69.888000000000005</v>
      </c>
      <c r="F16" s="62">
        <f t="shared" si="1"/>
        <v>61.435000000000002</v>
      </c>
      <c r="G16" s="62">
        <f t="shared" si="1"/>
        <v>82.814000000000007</v>
      </c>
      <c r="H16" s="62">
        <f t="shared" si="1"/>
        <v>69.495999999999995</v>
      </c>
      <c r="I16" s="62">
        <f t="shared" si="1"/>
        <v>142.589</v>
      </c>
      <c r="J16" s="62">
        <f t="shared" si="1"/>
        <v>189.43499999999997</v>
      </c>
      <c r="K16" s="62">
        <f t="shared" si="1"/>
        <v>182.00900000000001</v>
      </c>
      <c r="L16" s="62">
        <f t="shared" si="1"/>
        <v>156.05900000000003</v>
      </c>
      <c r="M16" s="62">
        <f t="shared" si="1"/>
        <v>142.16</v>
      </c>
      <c r="N16" s="62">
        <f t="shared" si="1"/>
        <v>86.85</v>
      </c>
      <c r="O16" s="62">
        <f t="shared" si="1"/>
        <v>78.832999999999998</v>
      </c>
      <c r="P16" s="62">
        <f t="shared" si="1"/>
        <v>71.22</v>
      </c>
      <c r="Q16" s="62">
        <f t="shared" si="1"/>
        <v>40.367000000000004</v>
      </c>
      <c r="R16" s="62">
        <f t="shared" si="1"/>
        <v>30.189999999999998</v>
      </c>
      <c r="S16" s="62">
        <f t="shared" si="1"/>
        <v>31.384</v>
      </c>
      <c r="T16" s="62">
        <f t="shared" si="1"/>
        <v>3.8</v>
      </c>
      <c r="U16" s="62">
        <f t="shared" si="1"/>
        <v>4.63</v>
      </c>
      <c r="V16" s="62">
        <f t="shared" si="1"/>
        <v>11</v>
      </c>
      <c r="W16" s="62">
        <f t="shared" si="1"/>
        <v>16</v>
      </c>
      <c r="X16" s="62">
        <f t="shared" si="1"/>
        <v>37.828999999999994</v>
      </c>
      <c r="Y16" s="62">
        <f t="shared" si="1"/>
        <v>23.220000000000002</v>
      </c>
      <c r="Z16" s="63" t="str">
        <f t="shared" si="1"/>
        <v/>
      </c>
      <c r="AA16" s="64">
        <f>SUM(AA10:AA15)</f>
        <v>1747.0190000000002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102.95</v>
      </c>
      <c r="C29" s="77">
        <v>60.134</v>
      </c>
      <c r="D29" s="77">
        <v>52.726999999999997</v>
      </c>
      <c r="E29" s="77">
        <v>69.888000000000005</v>
      </c>
      <c r="F29" s="77">
        <v>61.435000000000002</v>
      </c>
      <c r="G29" s="77">
        <v>82.813999999999993</v>
      </c>
      <c r="H29" s="77">
        <v>69.495999999999995</v>
      </c>
      <c r="I29" s="77">
        <v>142.589</v>
      </c>
      <c r="J29" s="77">
        <v>189.435</v>
      </c>
      <c r="K29" s="77">
        <v>182.00899999999999</v>
      </c>
      <c r="L29" s="77">
        <v>156.059</v>
      </c>
      <c r="M29" s="77">
        <v>142.16</v>
      </c>
      <c r="N29" s="77">
        <v>86.85</v>
      </c>
      <c r="O29" s="77">
        <v>78.832999999999998</v>
      </c>
      <c r="P29" s="77">
        <v>71.22</v>
      </c>
      <c r="Q29" s="77">
        <v>40.366999999999997</v>
      </c>
      <c r="R29" s="77">
        <v>30.19</v>
      </c>
      <c r="S29" s="77">
        <v>31.384</v>
      </c>
      <c r="T29" s="77">
        <v>3.8</v>
      </c>
      <c r="U29" s="77">
        <v>4.63</v>
      </c>
      <c r="V29" s="77">
        <v>11</v>
      </c>
      <c r="W29" s="77">
        <v>16</v>
      </c>
      <c r="X29" s="77">
        <v>37.829000000000001</v>
      </c>
      <c r="Y29" s="77">
        <v>23.22</v>
      </c>
      <c r="Z29" s="78"/>
      <c r="AA29" s="79">
        <f>SUM(B29:Z29)</f>
        <v>1747.019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102.95</v>
      </c>
      <c r="C31" s="62">
        <f t="shared" ref="C31:Z31" si="4">IF(LEN(C$2)&gt;0,SUM(C28:C30),"")</f>
        <v>60.134</v>
      </c>
      <c r="D31" s="62">
        <f t="shared" si="4"/>
        <v>52.726999999999997</v>
      </c>
      <c r="E31" s="62">
        <f t="shared" si="4"/>
        <v>69.888000000000005</v>
      </c>
      <c r="F31" s="62">
        <f t="shared" si="4"/>
        <v>61.435000000000002</v>
      </c>
      <c r="G31" s="62">
        <f t="shared" si="4"/>
        <v>82.813999999999993</v>
      </c>
      <c r="H31" s="62">
        <f t="shared" si="4"/>
        <v>69.495999999999995</v>
      </c>
      <c r="I31" s="62">
        <f t="shared" si="4"/>
        <v>142.589</v>
      </c>
      <c r="J31" s="62">
        <f t="shared" si="4"/>
        <v>189.435</v>
      </c>
      <c r="K31" s="62">
        <f t="shared" si="4"/>
        <v>182.00899999999999</v>
      </c>
      <c r="L31" s="62">
        <f t="shared" si="4"/>
        <v>156.059</v>
      </c>
      <c r="M31" s="62">
        <f t="shared" si="4"/>
        <v>142.16</v>
      </c>
      <c r="N31" s="62">
        <f t="shared" si="4"/>
        <v>86.85</v>
      </c>
      <c r="O31" s="62">
        <f t="shared" si="4"/>
        <v>78.832999999999998</v>
      </c>
      <c r="P31" s="62">
        <f t="shared" si="4"/>
        <v>71.22</v>
      </c>
      <c r="Q31" s="62">
        <f t="shared" si="4"/>
        <v>40.366999999999997</v>
      </c>
      <c r="R31" s="62">
        <f t="shared" si="4"/>
        <v>30.19</v>
      </c>
      <c r="S31" s="62">
        <f t="shared" si="4"/>
        <v>31.384</v>
      </c>
      <c r="T31" s="62">
        <f t="shared" si="4"/>
        <v>3.8</v>
      </c>
      <c r="U31" s="62">
        <f t="shared" si="4"/>
        <v>4.63</v>
      </c>
      <c r="V31" s="62">
        <f t="shared" si="4"/>
        <v>11</v>
      </c>
      <c r="W31" s="62">
        <f t="shared" si="4"/>
        <v>16</v>
      </c>
      <c r="X31" s="62">
        <f t="shared" si="4"/>
        <v>37.829000000000001</v>
      </c>
      <c r="Y31" s="62">
        <f t="shared" si="4"/>
        <v>23.22</v>
      </c>
      <c r="Z31" s="63" t="str">
        <f t="shared" si="4"/>
        <v/>
      </c>
      <c r="AA31" s="64">
        <f>SUM(AA28:AA30)</f>
        <v>1747.019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1.1000000000000001</v>
      </c>
      <c r="O38" s="99"/>
      <c r="P38" s="99">
        <v>10</v>
      </c>
      <c r="Q38" s="99">
        <v>22.4</v>
      </c>
      <c r="R38" s="99">
        <v>12.1</v>
      </c>
      <c r="S38" s="99"/>
      <c r="T38" s="99">
        <v>14.7</v>
      </c>
      <c r="U38" s="99">
        <v>11.3</v>
      </c>
      <c r="V38" s="99">
        <v>0</v>
      </c>
      <c r="W38" s="99"/>
      <c r="X38" s="99"/>
      <c r="Y38" s="99"/>
      <c r="Z38" s="100"/>
      <c r="AA38" s="79">
        <f t="shared" si="5"/>
        <v>71.599999999999994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1.1000000000000001</v>
      </c>
      <c r="O39" s="88">
        <f t="shared" si="6"/>
        <v>0</v>
      </c>
      <c r="P39" s="88">
        <f t="shared" si="6"/>
        <v>10</v>
      </c>
      <c r="Q39" s="88">
        <f t="shared" si="6"/>
        <v>22.4</v>
      </c>
      <c r="R39" s="88">
        <f t="shared" si="6"/>
        <v>12.1</v>
      </c>
      <c r="S39" s="88">
        <f t="shared" si="6"/>
        <v>0</v>
      </c>
      <c r="T39" s="88">
        <f t="shared" si="6"/>
        <v>14.7</v>
      </c>
      <c r="U39" s="88">
        <f t="shared" si="6"/>
        <v>11.3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71.599999999999994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1.1000000000000001</v>
      </c>
      <c r="O46" s="99"/>
      <c r="P46" s="99">
        <v>10</v>
      </c>
      <c r="Q46" s="99">
        <v>22.4</v>
      </c>
      <c r="R46" s="99">
        <v>12.1</v>
      </c>
      <c r="S46" s="99"/>
      <c r="T46" s="99">
        <v>14.7</v>
      </c>
      <c r="U46" s="99">
        <v>11.3</v>
      </c>
      <c r="V46" s="99">
        <v>0</v>
      </c>
      <c r="W46" s="99"/>
      <c r="X46" s="99"/>
      <c r="Y46" s="99"/>
      <c r="Z46" s="100"/>
      <c r="AA46" s="79">
        <f t="shared" si="7"/>
        <v>71.599999999999994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1.1000000000000001</v>
      </c>
      <c r="O48" s="88">
        <f t="shared" si="8"/>
        <v>0</v>
      </c>
      <c r="P48" s="88">
        <f t="shared" si="8"/>
        <v>10</v>
      </c>
      <c r="Q48" s="88">
        <f t="shared" si="8"/>
        <v>22.4</v>
      </c>
      <c r="R48" s="88">
        <f t="shared" si="8"/>
        <v>12.1</v>
      </c>
      <c r="S48" s="88">
        <f t="shared" si="8"/>
        <v>0</v>
      </c>
      <c r="T48" s="88">
        <f t="shared" si="8"/>
        <v>14.7</v>
      </c>
      <c r="U48" s="88">
        <f t="shared" si="8"/>
        <v>11.3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71.599999999999994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102.95</v>
      </c>
      <c r="C51" s="88">
        <f t="shared" si="10"/>
        <v>60.134</v>
      </c>
      <c r="D51" s="88">
        <f t="shared" si="10"/>
        <v>52.726999999999997</v>
      </c>
      <c r="E51" s="88">
        <f t="shared" si="10"/>
        <v>69.888000000000005</v>
      </c>
      <c r="F51" s="88">
        <f t="shared" si="10"/>
        <v>61.435000000000002</v>
      </c>
      <c r="G51" s="88">
        <f t="shared" si="10"/>
        <v>82.814000000000007</v>
      </c>
      <c r="H51" s="88">
        <f t="shared" si="10"/>
        <v>69.495999999999995</v>
      </c>
      <c r="I51" s="88">
        <f t="shared" si="10"/>
        <v>142.589</v>
      </c>
      <c r="J51" s="88">
        <f t="shared" si="10"/>
        <v>189.43499999999997</v>
      </c>
      <c r="K51" s="88">
        <f t="shared" si="10"/>
        <v>182.00900000000001</v>
      </c>
      <c r="L51" s="88">
        <f t="shared" si="10"/>
        <v>156.05900000000003</v>
      </c>
      <c r="M51" s="88">
        <f t="shared" si="10"/>
        <v>142.16</v>
      </c>
      <c r="N51" s="88">
        <f t="shared" si="10"/>
        <v>87.949999999999989</v>
      </c>
      <c r="O51" s="88">
        <f t="shared" si="10"/>
        <v>78.832999999999998</v>
      </c>
      <c r="P51" s="88">
        <f t="shared" si="10"/>
        <v>81.22</v>
      </c>
      <c r="Q51" s="88">
        <f t="shared" si="10"/>
        <v>62.767000000000003</v>
      </c>
      <c r="R51" s="88">
        <f t="shared" si="10"/>
        <v>42.29</v>
      </c>
      <c r="S51" s="88">
        <f t="shared" si="10"/>
        <v>31.384</v>
      </c>
      <c r="T51" s="88">
        <f t="shared" si="10"/>
        <v>18.5</v>
      </c>
      <c r="U51" s="88">
        <f t="shared" si="10"/>
        <v>15.93</v>
      </c>
      <c r="V51" s="88">
        <f t="shared" si="10"/>
        <v>11</v>
      </c>
      <c r="W51" s="88">
        <f t="shared" si="10"/>
        <v>16</v>
      </c>
      <c r="X51" s="88">
        <f t="shared" si="10"/>
        <v>37.828999999999994</v>
      </c>
      <c r="Y51" s="88">
        <f t="shared" si="10"/>
        <v>23.220000000000002</v>
      </c>
      <c r="Z51" s="89" t="str">
        <f t="shared" si="10"/>
        <v/>
      </c>
      <c r="AA51" s="104">
        <f>SUM(B51:Z51)</f>
        <v>1818.6190000000004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102.94999999999999</v>
      </c>
      <c r="C4" s="18">
        <v>60.134</v>
      </c>
      <c r="D4" s="18">
        <v>52.727000000000004</v>
      </c>
      <c r="E4" s="18">
        <v>69.888000000000005</v>
      </c>
      <c r="F4" s="18">
        <v>61.434999999999995</v>
      </c>
      <c r="G4" s="18">
        <v>82.813999999999993</v>
      </c>
      <c r="H4" s="18">
        <v>69.495999999999981</v>
      </c>
      <c r="I4" s="18">
        <v>142.589</v>
      </c>
      <c r="J4" s="18">
        <v>189.41799999999998</v>
      </c>
      <c r="K4" s="18">
        <v>181.96400000000003</v>
      </c>
      <c r="L4" s="18">
        <v>156.10000000000002</v>
      </c>
      <c r="M4" s="18">
        <v>142.13400000000004</v>
      </c>
      <c r="N4" s="18">
        <v>87.9</v>
      </c>
      <c r="O4" s="18">
        <v>78.809000000000012</v>
      </c>
      <c r="P4" s="18">
        <v>81.191999999999993</v>
      </c>
      <c r="Q4" s="18">
        <v>62.733999999999995</v>
      </c>
      <c r="R4" s="18">
        <v>42.274999999999991</v>
      </c>
      <c r="S4" s="18">
        <v>31.383999999999997</v>
      </c>
      <c r="T4" s="18">
        <v>18.471</v>
      </c>
      <c r="U4" s="18">
        <v>15.907999999999999</v>
      </c>
      <c r="V4" s="18">
        <v>11.011999999999999</v>
      </c>
      <c r="W4" s="18">
        <v>16</v>
      </c>
      <c r="X4" s="18">
        <v>37.829000000000001</v>
      </c>
      <c r="Y4" s="18">
        <v>23.22</v>
      </c>
      <c r="Z4" s="19"/>
      <c r="AA4" s="20">
        <f>SUM(B4:Z4)</f>
        <v>1818.3829999999998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84</v>
      </c>
      <c r="D7" s="28">
        <v>84</v>
      </c>
      <c r="E7" s="28">
        <v>84</v>
      </c>
      <c r="F7" s="28">
        <v>86</v>
      </c>
      <c r="G7" s="28">
        <v>112</v>
      </c>
      <c r="H7" s="28">
        <v>121.9</v>
      </c>
      <c r="I7" s="28">
        <v>121</v>
      </c>
      <c r="J7" s="28">
        <v>140.07</v>
      </c>
      <c r="K7" s="28">
        <v>130</v>
      </c>
      <c r="L7" s="28">
        <v>122.56</v>
      </c>
      <c r="M7" s="28">
        <v>101</v>
      </c>
      <c r="N7" s="28">
        <v>104</v>
      </c>
      <c r="O7" s="28">
        <v>99</v>
      </c>
      <c r="P7" s="28">
        <v>101</v>
      </c>
      <c r="Q7" s="28">
        <v>99</v>
      </c>
      <c r="R7" s="28">
        <v>99</v>
      </c>
      <c r="S7" s="28">
        <v>121.63</v>
      </c>
      <c r="T7" s="28">
        <v>169.76</v>
      </c>
      <c r="U7" s="28">
        <v>205</v>
      </c>
      <c r="V7" s="28">
        <v>203.32</v>
      </c>
      <c r="W7" s="28">
        <v>153.21</v>
      </c>
      <c r="X7" s="28">
        <v>129</v>
      </c>
      <c r="Y7" s="28">
        <v>104.81</v>
      </c>
      <c r="Z7" s="29"/>
      <c r="AA7" s="30">
        <f>IF(SUM(B7:Z7)&lt;&gt;0,AVERAGEIF(B7:Z7,"&lt;&gt;"""),"")</f>
        <v>119.17750000000001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6.7370000000000001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6.7370000000000001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16.114000000000001</v>
      </c>
      <c r="I12" s="52">
        <v>59.661000000000001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8.0719999999999992</v>
      </c>
      <c r="T12" s="52"/>
      <c r="U12" s="52"/>
      <c r="V12" s="52"/>
      <c r="W12" s="52"/>
      <c r="X12" s="52"/>
      <c r="Y12" s="52"/>
      <c r="Z12" s="53"/>
      <c r="AA12" s="54">
        <f t="shared" si="0"/>
        <v>83.847000000000008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0.80499999999999994</v>
      </c>
      <c r="C14" s="57">
        <v>3.2069999999999999</v>
      </c>
      <c r="D14" s="57">
        <v>1.524</v>
      </c>
      <c r="E14" s="57">
        <v>1.228</v>
      </c>
      <c r="F14" s="57"/>
      <c r="G14" s="57"/>
      <c r="H14" s="57"/>
      <c r="I14" s="57"/>
      <c r="J14" s="57"/>
      <c r="K14" s="57"/>
      <c r="L14" s="57"/>
      <c r="M14" s="57">
        <v>0.86299999999999999</v>
      </c>
      <c r="N14" s="57">
        <v>0.38100000000000001</v>
      </c>
      <c r="O14" s="57">
        <v>0.14599999999999999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8.1539999999999999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0.80499999999999994</v>
      </c>
      <c r="C16" s="62">
        <f t="shared" ref="C16:Z16" si="1">IF(LEN(C$2)&gt;0,SUM(C10:C15),"")</f>
        <v>3.2069999999999999</v>
      </c>
      <c r="D16" s="62">
        <f t="shared" si="1"/>
        <v>1.524</v>
      </c>
      <c r="E16" s="62">
        <f t="shared" si="1"/>
        <v>1.228</v>
      </c>
      <c r="F16" s="62">
        <f t="shared" si="1"/>
        <v>0</v>
      </c>
      <c r="G16" s="62">
        <f t="shared" si="1"/>
        <v>6.7370000000000001</v>
      </c>
      <c r="H16" s="62">
        <f t="shared" si="1"/>
        <v>16.114000000000001</v>
      </c>
      <c r="I16" s="62">
        <f t="shared" si="1"/>
        <v>59.661000000000001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0.86299999999999999</v>
      </c>
      <c r="N16" s="62">
        <f t="shared" si="1"/>
        <v>0.38100000000000001</v>
      </c>
      <c r="O16" s="62">
        <f t="shared" si="1"/>
        <v>0.14599999999999999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8.0719999999999992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98.738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</v>
      </c>
    </row>
    <row r="20" spans="1:27" ht="24.95" customHeight="1" x14ac:dyDescent="0.2">
      <c r="A20" s="75" t="s">
        <v>15</v>
      </c>
      <c r="B20" s="76">
        <v>2.3149999999999999</v>
      </c>
      <c r="C20" s="77">
        <v>2.3130000000000002</v>
      </c>
      <c r="D20" s="77">
        <v>0.83299999999999996</v>
      </c>
      <c r="E20" s="77">
        <v>2.306</v>
      </c>
      <c r="F20" s="77">
        <v>2.387</v>
      </c>
      <c r="G20" s="77">
        <v>7.1609999999999996</v>
      </c>
      <c r="H20" s="77">
        <v>5.9899999999999993</v>
      </c>
      <c r="I20" s="77">
        <v>15.857000000000001</v>
      </c>
      <c r="J20" s="77">
        <v>11.715</v>
      </c>
      <c r="K20" s="77">
        <v>6.4140000000000006</v>
      </c>
      <c r="L20" s="77">
        <v>2.8860000000000001</v>
      </c>
      <c r="M20" s="77">
        <v>5.4980000000000002</v>
      </c>
      <c r="N20" s="77">
        <v>0.42</v>
      </c>
      <c r="O20" s="77">
        <v>0.42399999999999999</v>
      </c>
      <c r="P20" s="77">
        <v>2.6749999999999998</v>
      </c>
      <c r="Q20" s="77">
        <v>1.875</v>
      </c>
      <c r="R20" s="77">
        <v>0.64200000000000002</v>
      </c>
      <c r="S20" s="77">
        <v>2.4019999999999997</v>
      </c>
      <c r="T20" s="77">
        <v>0.25600000000000001</v>
      </c>
      <c r="U20" s="77">
        <v>0.246</v>
      </c>
      <c r="V20" s="77">
        <v>0.23799999999999999</v>
      </c>
      <c r="W20" s="77">
        <v>1.681</v>
      </c>
      <c r="X20" s="77">
        <v>9.2200000000000006</v>
      </c>
      <c r="Y20" s="77">
        <v>0.77100000000000002</v>
      </c>
      <c r="Z20" s="78"/>
      <c r="AA20" s="79">
        <f t="shared" si="2"/>
        <v>86.524999999999991</v>
      </c>
    </row>
    <row r="21" spans="1:27" ht="24.95" customHeight="1" x14ac:dyDescent="0.2">
      <c r="A21" s="75" t="s">
        <v>16</v>
      </c>
      <c r="B21" s="80">
        <v>99.830000000000013</v>
      </c>
      <c r="C21" s="81">
        <v>41.113999999999997</v>
      </c>
      <c r="D21" s="81">
        <v>48.47</v>
      </c>
      <c r="E21" s="81">
        <v>64.454000000000008</v>
      </c>
      <c r="F21" s="81">
        <v>57.148000000000003</v>
      </c>
      <c r="G21" s="81">
        <v>67.815999999999988</v>
      </c>
      <c r="H21" s="81">
        <v>46.292000000000002</v>
      </c>
      <c r="I21" s="81">
        <v>65.971000000000004</v>
      </c>
      <c r="J21" s="81">
        <v>46.503</v>
      </c>
      <c r="K21" s="81">
        <v>39.150000000000006</v>
      </c>
      <c r="L21" s="81">
        <v>19.614000000000001</v>
      </c>
      <c r="M21" s="81">
        <v>67.373000000000005</v>
      </c>
      <c r="N21" s="81">
        <v>85.998999999999995</v>
      </c>
      <c r="O21" s="81">
        <v>76.039000000000001</v>
      </c>
      <c r="P21" s="81">
        <v>78.516999999999996</v>
      </c>
      <c r="Q21" s="81">
        <v>60.858999999999995</v>
      </c>
      <c r="R21" s="81">
        <v>41.632999999999996</v>
      </c>
      <c r="S21" s="81">
        <v>20.909999999999997</v>
      </c>
      <c r="T21" s="81">
        <v>18.215</v>
      </c>
      <c r="U21" s="81">
        <v>15.661999999999999</v>
      </c>
      <c r="V21" s="81">
        <v>10.773999999999999</v>
      </c>
      <c r="W21" s="81">
        <v>14.318999999999999</v>
      </c>
      <c r="X21" s="81">
        <v>28.608999999999998</v>
      </c>
      <c r="Y21" s="81">
        <v>22.448999999999998</v>
      </c>
      <c r="Z21" s="78"/>
      <c r="AA21" s="79">
        <f t="shared" si="2"/>
        <v>1137.72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102.14500000000001</v>
      </c>
      <c r="C25" s="88">
        <f t="shared" si="3"/>
        <v>45.326999999999998</v>
      </c>
      <c r="D25" s="88">
        <f t="shared" si="3"/>
        <v>51.202999999999996</v>
      </c>
      <c r="E25" s="88">
        <f t="shared" si="3"/>
        <v>68.660000000000011</v>
      </c>
      <c r="F25" s="88">
        <f t="shared" si="3"/>
        <v>61.435000000000002</v>
      </c>
      <c r="G25" s="88">
        <f t="shared" si="3"/>
        <v>76.076999999999984</v>
      </c>
      <c r="H25" s="88">
        <f t="shared" si="3"/>
        <v>53.382000000000005</v>
      </c>
      <c r="I25" s="88">
        <f t="shared" si="3"/>
        <v>82.927999999999997</v>
      </c>
      <c r="J25" s="88">
        <f t="shared" si="3"/>
        <v>59.317999999999998</v>
      </c>
      <c r="K25" s="88">
        <f t="shared" si="3"/>
        <v>46.664000000000009</v>
      </c>
      <c r="L25" s="88">
        <f t="shared" si="3"/>
        <v>23.6</v>
      </c>
      <c r="M25" s="88">
        <f t="shared" si="3"/>
        <v>73.971000000000004</v>
      </c>
      <c r="N25" s="88">
        <f t="shared" si="3"/>
        <v>87.518999999999991</v>
      </c>
      <c r="O25" s="88">
        <f t="shared" si="3"/>
        <v>77.563000000000002</v>
      </c>
      <c r="P25" s="88">
        <f t="shared" si="3"/>
        <v>81.191999999999993</v>
      </c>
      <c r="Q25" s="88">
        <f t="shared" si="3"/>
        <v>62.733999999999995</v>
      </c>
      <c r="R25" s="88">
        <f t="shared" si="3"/>
        <v>42.274999999999999</v>
      </c>
      <c r="S25" s="88">
        <f t="shared" si="3"/>
        <v>23.311999999999998</v>
      </c>
      <c r="T25" s="88">
        <f t="shared" si="3"/>
        <v>18.471</v>
      </c>
      <c r="U25" s="88">
        <f t="shared" si="3"/>
        <v>15.907999999999999</v>
      </c>
      <c r="V25" s="88">
        <f t="shared" si="3"/>
        <v>11.011999999999999</v>
      </c>
      <c r="W25" s="88">
        <f t="shared" si="3"/>
        <v>16</v>
      </c>
      <c r="X25" s="88">
        <f t="shared" si="3"/>
        <v>37.829000000000001</v>
      </c>
      <c r="Y25" s="88">
        <f t="shared" si="3"/>
        <v>23.22</v>
      </c>
      <c r="Z25" s="89">
        <f t="shared" si="3"/>
        <v>0</v>
      </c>
      <c r="AA25" s="90">
        <f t="shared" si="3"/>
        <v>1241.7450000000001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102.95</v>
      </c>
      <c r="C29" s="77">
        <v>48.533999999999999</v>
      </c>
      <c r="D29" s="77">
        <v>52.726999999999997</v>
      </c>
      <c r="E29" s="77">
        <v>69.888000000000005</v>
      </c>
      <c r="F29" s="77">
        <v>61.435000000000002</v>
      </c>
      <c r="G29" s="77">
        <v>82.813999999999993</v>
      </c>
      <c r="H29" s="77">
        <v>69.495999999999995</v>
      </c>
      <c r="I29" s="77">
        <v>142.589</v>
      </c>
      <c r="J29" s="77">
        <v>59.317999999999998</v>
      </c>
      <c r="K29" s="77">
        <v>46.664000000000001</v>
      </c>
      <c r="L29" s="77">
        <v>23.6</v>
      </c>
      <c r="M29" s="77">
        <v>74.834000000000003</v>
      </c>
      <c r="N29" s="77">
        <v>87.9</v>
      </c>
      <c r="O29" s="77">
        <v>77.709000000000003</v>
      </c>
      <c r="P29" s="77">
        <v>81.191999999999993</v>
      </c>
      <c r="Q29" s="77">
        <v>62.734000000000002</v>
      </c>
      <c r="R29" s="77">
        <v>42.274999999999999</v>
      </c>
      <c r="S29" s="77">
        <v>31.384</v>
      </c>
      <c r="T29" s="77">
        <v>18.471</v>
      </c>
      <c r="U29" s="77">
        <v>15.907999999999999</v>
      </c>
      <c r="V29" s="77">
        <v>11.012</v>
      </c>
      <c r="W29" s="77">
        <v>16</v>
      </c>
      <c r="X29" s="77">
        <v>37.829000000000001</v>
      </c>
      <c r="Y29" s="77">
        <v>23.22</v>
      </c>
      <c r="Z29" s="78"/>
      <c r="AA29" s="79">
        <f>SUM(B29:Z29)</f>
        <v>1340.4829999999997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102.95</v>
      </c>
      <c r="C31" s="62">
        <f t="shared" si="4"/>
        <v>48.533999999999999</v>
      </c>
      <c r="D31" s="62">
        <f t="shared" si="4"/>
        <v>52.726999999999997</v>
      </c>
      <c r="E31" s="62">
        <f t="shared" si="4"/>
        <v>69.888000000000005</v>
      </c>
      <c r="F31" s="62">
        <f t="shared" si="4"/>
        <v>61.435000000000002</v>
      </c>
      <c r="G31" s="62">
        <f t="shared" si="4"/>
        <v>82.813999999999993</v>
      </c>
      <c r="H31" s="62">
        <f t="shared" si="4"/>
        <v>69.495999999999995</v>
      </c>
      <c r="I31" s="62">
        <f t="shared" si="4"/>
        <v>142.589</v>
      </c>
      <c r="J31" s="62">
        <f t="shared" si="4"/>
        <v>59.317999999999998</v>
      </c>
      <c r="K31" s="62">
        <f t="shared" si="4"/>
        <v>46.664000000000001</v>
      </c>
      <c r="L31" s="62">
        <f t="shared" si="4"/>
        <v>23.6</v>
      </c>
      <c r="M31" s="62">
        <f t="shared" si="4"/>
        <v>74.834000000000003</v>
      </c>
      <c r="N31" s="62">
        <f t="shared" si="4"/>
        <v>87.9</v>
      </c>
      <c r="O31" s="62">
        <f t="shared" si="4"/>
        <v>77.709000000000003</v>
      </c>
      <c r="P31" s="62">
        <f t="shared" si="4"/>
        <v>81.191999999999993</v>
      </c>
      <c r="Q31" s="62">
        <f t="shared" si="4"/>
        <v>62.734000000000002</v>
      </c>
      <c r="R31" s="62">
        <f t="shared" si="4"/>
        <v>42.274999999999999</v>
      </c>
      <c r="S31" s="62">
        <f t="shared" si="4"/>
        <v>31.384</v>
      </c>
      <c r="T31" s="62">
        <f t="shared" si="4"/>
        <v>18.471</v>
      </c>
      <c r="U31" s="62">
        <f t="shared" si="4"/>
        <v>15.907999999999999</v>
      </c>
      <c r="V31" s="62">
        <f t="shared" si="4"/>
        <v>11.012</v>
      </c>
      <c r="W31" s="62">
        <f t="shared" si="4"/>
        <v>16</v>
      </c>
      <c r="X31" s="62">
        <f t="shared" si="4"/>
        <v>37.829000000000001</v>
      </c>
      <c r="Y31" s="62">
        <f t="shared" si="4"/>
        <v>23.22</v>
      </c>
      <c r="Z31" s="63">
        <f t="shared" si="4"/>
        <v>0</v>
      </c>
      <c r="AA31" s="64">
        <f t="shared" si="4"/>
        <v>1340.4829999999997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11.6</v>
      </c>
      <c r="D38" s="99"/>
      <c r="E38" s="99"/>
      <c r="F38" s="99"/>
      <c r="G38" s="99"/>
      <c r="H38" s="99"/>
      <c r="I38" s="99"/>
      <c r="J38" s="99">
        <v>130.1</v>
      </c>
      <c r="K38" s="99">
        <v>135.30000000000001</v>
      </c>
      <c r="L38" s="99">
        <v>132.5</v>
      </c>
      <c r="M38" s="99">
        <v>67.3</v>
      </c>
      <c r="N38" s="99"/>
      <c r="O38" s="99">
        <v>1.1000000000000001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477.90000000000003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11.6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130.1</v>
      </c>
      <c r="K39" s="88">
        <f t="shared" si="6"/>
        <v>135.30000000000001</v>
      </c>
      <c r="L39" s="88">
        <f t="shared" si="6"/>
        <v>132.5</v>
      </c>
      <c r="M39" s="88">
        <f t="shared" si="6"/>
        <v>67.3</v>
      </c>
      <c r="N39" s="88">
        <f t="shared" si="6"/>
        <v>0</v>
      </c>
      <c r="O39" s="88">
        <f t="shared" si="6"/>
        <v>1.1000000000000001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477.90000000000003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11.6</v>
      </c>
      <c r="D46" s="99"/>
      <c r="E46" s="99"/>
      <c r="F46" s="99"/>
      <c r="G46" s="99"/>
      <c r="H46" s="99"/>
      <c r="I46" s="99"/>
      <c r="J46" s="99">
        <v>130.1</v>
      </c>
      <c r="K46" s="99">
        <v>135.30000000000001</v>
      </c>
      <c r="L46" s="99">
        <v>132.5</v>
      </c>
      <c r="M46" s="99">
        <v>67.3</v>
      </c>
      <c r="N46" s="99"/>
      <c r="O46" s="99">
        <v>1.1000000000000001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477.90000000000003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11.6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130.1</v>
      </c>
      <c r="K48" s="88">
        <f t="shared" si="8"/>
        <v>135.30000000000001</v>
      </c>
      <c r="L48" s="88">
        <f t="shared" si="8"/>
        <v>132.5</v>
      </c>
      <c r="M48" s="88">
        <f t="shared" si="8"/>
        <v>67.3</v>
      </c>
      <c r="N48" s="88">
        <f t="shared" si="8"/>
        <v>0</v>
      </c>
      <c r="O48" s="88">
        <f t="shared" si="8"/>
        <v>1.1000000000000001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477.90000000000003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102.95000000000002</v>
      </c>
      <c r="C51" s="88">
        <f t="shared" si="10"/>
        <v>60.134</v>
      </c>
      <c r="D51" s="88">
        <f t="shared" si="10"/>
        <v>52.726999999999997</v>
      </c>
      <c r="E51" s="88">
        <f t="shared" si="10"/>
        <v>69.888000000000005</v>
      </c>
      <c r="F51" s="88">
        <f t="shared" si="10"/>
        <v>61.435000000000002</v>
      </c>
      <c r="G51" s="88">
        <f t="shared" si="10"/>
        <v>82.813999999999979</v>
      </c>
      <c r="H51" s="88">
        <f t="shared" si="10"/>
        <v>69.496000000000009</v>
      </c>
      <c r="I51" s="88">
        <f t="shared" si="10"/>
        <v>142.589</v>
      </c>
      <c r="J51" s="88">
        <f t="shared" si="10"/>
        <v>189.41800000000001</v>
      </c>
      <c r="K51" s="88">
        <f t="shared" si="10"/>
        <v>181.96400000000003</v>
      </c>
      <c r="L51" s="88">
        <f t="shared" si="10"/>
        <v>156.1</v>
      </c>
      <c r="M51" s="88">
        <f t="shared" si="10"/>
        <v>142.13400000000001</v>
      </c>
      <c r="N51" s="88">
        <f t="shared" si="10"/>
        <v>87.899999999999991</v>
      </c>
      <c r="O51" s="88">
        <f t="shared" si="10"/>
        <v>78.808999999999997</v>
      </c>
      <c r="P51" s="88">
        <f t="shared" si="10"/>
        <v>81.191999999999993</v>
      </c>
      <c r="Q51" s="88">
        <f t="shared" si="10"/>
        <v>62.733999999999995</v>
      </c>
      <c r="R51" s="88">
        <f t="shared" si="10"/>
        <v>42.274999999999999</v>
      </c>
      <c r="S51" s="88">
        <f t="shared" si="10"/>
        <v>31.383999999999997</v>
      </c>
      <c r="T51" s="88">
        <f t="shared" si="10"/>
        <v>18.471</v>
      </c>
      <c r="U51" s="88">
        <f t="shared" si="10"/>
        <v>15.907999999999999</v>
      </c>
      <c r="V51" s="88">
        <f t="shared" si="10"/>
        <v>11.011999999999999</v>
      </c>
      <c r="W51" s="88">
        <f t="shared" si="10"/>
        <v>16</v>
      </c>
      <c r="X51" s="88">
        <f t="shared" si="10"/>
        <v>37.829000000000001</v>
      </c>
      <c r="Y51" s="88">
        <f t="shared" si="10"/>
        <v>23.22</v>
      </c>
      <c r="Z51" s="89">
        <f t="shared" si="10"/>
        <v>0</v>
      </c>
      <c r="AA51" s="104">
        <f>SUM(B51:Z51)</f>
        <v>1818.3829999999998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11.6</v>
      </c>
      <c r="D4" s="18"/>
      <c r="E4" s="18"/>
      <c r="F4" s="18"/>
      <c r="G4" s="18"/>
      <c r="H4" s="18"/>
      <c r="I4" s="18"/>
      <c r="J4" s="18">
        <v>130.1</v>
      </c>
      <c r="K4" s="18">
        <v>135.30000000000001</v>
      </c>
      <c r="L4" s="18">
        <v>132.5</v>
      </c>
      <c r="M4" s="18">
        <v>67.3</v>
      </c>
      <c r="N4" s="18">
        <v>-1.1000000000000001</v>
      </c>
      <c r="O4" s="18">
        <v>1.1000000000000001</v>
      </c>
      <c r="P4" s="18">
        <v>-10</v>
      </c>
      <c r="Q4" s="18">
        <v>-22.4</v>
      </c>
      <c r="R4" s="18">
        <v>-12.1</v>
      </c>
      <c r="S4" s="18"/>
      <c r="T4" s="18">
        <v>-14.7</v>
      </c>
      <c r="U4" s="18">
        <v>-11.3</v>
      </c>
      <c r="V4" s="18">
        <v>0</v>
      </c>
      <c r="W4" s="18"/>
      <c r="X4" s="18"/>
      <c r="Y4" s="18"/>
      <c r="Z4" s="19"/>
      <c r="AA4" s="111">
        <f>SUM(B4:Z4)</f>
        <v>406.3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84</v>
      </c>
      <c r="D7" s="117">
        <v>84</v>
      </c>
      <c r="E7" s="117">
        <v>84</v>
      </c>
      <c r="F7" s="117">
        <v>86</v>
      </c>
      <c r="G7" s="117">
        <v>112</v>
      </c>
      <c r="H7" s="117">
        <v>121.9</v>
      </c>
      <c r="I7" s="117">
        <v>121</v>
      </c>
      <c r="J7" s="117">
        <v>140.07</v>
      </c>
      <c r="K7" s="117">
        <v>130</v>
      </c>
      <c r="L7" s="117">
        <v>122.56</v>
      </c>
      <c r="M7" s="117">
        <v>101</v>
      </c>
      <c r="N7" s="117">
        <v>104</v>
      </c>
      <c r="O7" s="117">
        <v>99</v>
      </c>
      <c r="P7" s="117">
        <v>101</v>
      </c>
      <c r="Q7" s="117">
        <v>99</v>
      </c>
      <c r="R7" s="117">
        <v>99</v>
      </c>
      <c r="S7" s="117">
        <v>121.63</v>
      </c>
      <c r="T7" s="117">
        <v>169.76</v>
      </c>
      <c r="U7" s="117">
        <v>205</v>
      </c>
      <c r="V7" s="117">
        <v>203.32</v>
      </c>
      <c r="W7" s="117">
        <v>153.21</v>
      </c>
      <c r="X7" s="117">
        <v>129</v>
      </c>
      <c r="Y7" s="117">
        <v>104.81</v>
      </c>
      <c r="Z7" s="118"/>
      <c r="AA7" s="119">
        <f>IF(SUM(B7:Z7)&lt;&gt;0,AVERAGEIF(B7:Z7,"&lt;&gt;"""),"")</f>
        <v>119.17750000000001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1.1000000000000001</v>
      </c>
      <c r="O15" s="133"/>
      <c r="P15" s="133">
        <v>10</v>
      </c>
      <c r="Q15" s="133">
        <v>22.4</v>
      </c>
      <c r="R15" s="133">
        <v>12.1</v>
      </c>
      <c r="S15" s="133"/>
      <c r="T15" s="133">
        <v>14.7</v>
      </c>
      <c r="U15" s="133">
        <v>11.3</v>
      </c>
      <c r="V15" s="133">
        <v>0</v>
      </c>
      <c r="W15" s="133"/>
      <c r="X15" s="133"/>
      <c r="Y15" s="133"/>
      <c r="Z15" s="131"/>
      <c r="AA15" s="132">
        <f t="shared" si="0"/>
        <v>71.599999999999994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1.1000000000000001</v>
      </c>
      <c r="O16" s="135">
        <f t="shared" si="1"/>
        <v>0</v>
      </c>
      <c r="P16" s="135">
        <f t="shared" si="1"/>
        <v>10</v>
      </c>
      <c r="Q16" s="135">
        <f t="shared" si="1"/>
        <v>22.4</v>
      </c>
      <c r="R16" s="135">
        <f t="shared" si="1"/>
        <v>12.1</v>
      </c>
      <c r="S16" s="135">
        <f t="shared" si="1"/>
        <v>0</v>
      </c>
      <c r="T16" s="135">
        <f t="shared" si="1"/>
        <v>14.7</v>
      </c>
      <c r="U16" s="135">
        <f t="shared" si="1"/>
        <v>11.3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11.6</v>
      </c>
      <c r="D23" s="133"/>
      <c r="E23" s="133"/>
      <c r="F23" s="133"/>
      <c r="G23" s="133"/>
      <c r="H23" s="133"/>
      <c r="I23" s="133"/>
      <c r="J23" s="133">
        <v>130.1</v>
      </c>
      <c r="K23" s="133">
        <v>135.30000000000001</v>
      </c>
      <c r="L23" s="133">
        <v>132.5</v>
      </c>
      <c r="M23" s="133">
        <v>67.3</v>
      </c>
      <c r="N23" s="133"/>
      <c r="O23" s="133">
        <v>1.1000000000000001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477.90000000000003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11.6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130.1</v>
      </c>
      <c r="K24" s="135">
        <f t="shared" si="3"/>
        <v>135.30000000000001</v>
      </c>
      <c r="L24" s="135">
        <f t="shared" si="3"/>
        <v>132.5</v>
      </c>
      <c r="M24" s="135">
        <f t="shared" si="3"/>
        <v>67.3</v>
      </c>
      <c r="N24" s="135">
        <f t="shared" si="3"/>
        <v>0</v>
      </c>
      <c r="O24" s="135">
        <f t="shared" si="3"/>
        <v>1.1000000000000001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477.90000000000003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2023-04-03T20:16:29Z</dcterms:created>
  <dcterms:modified xsi:type="dcterms:W3CDTF">2023-04-03T20:16:30Z</dcterms:modified>
</cp:coreProperties>
</file>