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<sst xmlns="http://schemas.openxmlformats.org/spreadsheetml/2006/main" count="117" uniqueCount="53">
  <si>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02/04/2023 23:19:44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</si>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</sst>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37.200000000000003</c:v>
                </c:pt>
                <c:pt idx="1">
                  <c:v>18.875</c:v>
                </c:pt>
                <c:pt idx="11">
                  <c:v>0.95399999999999996</c:v>
                </c:pt>
                <c:pt idx="21">
                  <c:v>6.9139999999999997</c:v>
                </c:pt>
                <c:pt idx="23">
                  <c:v>7.8179999999999996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24</c:v>
                </c:pt>
                <c:pt idx="12">
                  <c:v>48.1</c:v>
                </c:pt>
                <c:pt idx="13">
                  <c:v>0</c:v>
                </c:pt>
                <c:pt idx="14">
                  <c:v>11.8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17.948</c:v>
                </c:pt>
                <c:pt idx="1">
                  <c:v>16.721999999999998</c:v>
                </c:pt>
                <c:pt idx="2">
                  <c:v>40.818000000000005</c:v>
                </c:pt>
                <c:pt idx="3">
                  <c:v>40.14</c:v>
                </c:pt>
                <c:pt idx="4">
                  <c:v>45.103999999999999</c:v>
                </c:pt>
                <c:pt idx="5">
                  <c:v>74.757999999999996</c:v>
                </c:pt>
                <c:pt idx="6">
                  <c:v>120.598</c:v>
                </c:pt>
                <c:pt idx="7">
                  <c:v>87.823999999999998</c:v>
                </c:pt>
                <c:pt idx="8">
                  <c:v>53.292999999999999</c:v>
                </c:pt>
                <c:pt idx="9">
                  <c:v>85.760000000000019</c:v>
                </c:pt>
                <c:pt idx="10">
                  <c:v>80.224000000000004</c:v>
                </c:pt>
                <c:pt idx="11">
                  <c:v>73.24199999999999</c:v>
                </c:pt>
                <c:pt idx="12">
                  <c:v>59.305999999999997</c:v>
                </c:pt>
                <c:pt idx="13">
                  <c:v>80.254000000000019</c:v>
                </c:pt>
                <c:pt idx="14">
                  <c:v>68.834000000000003</c:v>
                </c:pt>
                <c:pt idx="15">
                  <c:v>63.723999999999997</c:v>
                </c:pt>
                <c:pt idx="16">
                  <c:v>40.844000000000001</c:v>
                </c:pt>
                <c:pt idx="17">
                  <c:v>52.622999999999998</c:v>
                </c:pt>
                <c:pt idx="18">
                  <c:v>35.39</c:v>
                </c:pt>
                <c:pt idx="19">
                  <c:v>87.441000000000003</c:v>
                </c:pt>
                <c:pt idx="20">
                  <c:v>78.774999999999991</c:v>
                </c:pt>
                <c:pt idx="21">
                  <c:v>59.832000000000001</c:v>
                </c:pt>
                <c:pt idx="22">
                  <c:v>27.494999999999997</c:v>
                </c:pt>
                <c:pt idx="23">
                  <c:v>25.064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3385904"/>
        <c:axId val="223386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55.166000000000004</c:v>
                </c:pt>
                <c:pt idx="1">
                  <c:v>35.597000000000008</c:v>
                </c:pt>
                <c:pt idx="2">
                  <c:v>40.817999999999998</c:v>
                </c:pt>
                <c:pt idx="3">
                  <c:v>40.139999999999993</c:v>
                </c:pt>
                <c:pt idx="4">
                  <c:v>45.103999999999999</c:v>
                </c:pt>
                <c:pt idx="5">
                  <c:v>74.75800000000001</c:v>
                </c:pt>
                <c:pt idx="6">
                  <c:v>120.59800000000001</c:v>
                </c:pt>
                <c:pt idx="7">
                  <c:v>87.824000000000012</c:v>
                </c:pt>
                <c:pt idx="8">
                  <c:v>53.293000000000013</c:v>
                </c:pt>
                <c:pt idx="9">
                  <c:v>85.809999999999988</c:v>
                </c:pt>
                <c:pt idx="10">
                  <c:v>80.221999999999994</c:v>
                </c:pt>
                <c:pt idx="11">
                  <c:v>98.171000000000006</c:v>
                </c:pt>
                <c:pt idx="12">
                  <c:v>107.42399999999999</c:v>
                </c:pt>
                <c:pt idx="13">
                  <c:v>80.215000000000003</c:v>
                </c:pt>
                <c:pt idx="14">
                  <c:v>80.682000000000002</c:v>
                </c:pt>
                <c:pt idx="15">
                  <c:v>63.723999999999997</c:v>
                </c:pt>
                <c:pt idx="16">
                  <c:v>40.844000000000001</c:v>
                </c:pt>
                <c:pt idx="17">
                  <c:v>52.622999999999998</c:v>
                </c:pt>
                <c:pt idx="18">
                  <c:v>35.389999999999993</c:v>
                </c:pt>
                <c:pt idx="19">
                  <c:v>87.441000000000003</c:v>
                </c:pt>
                <c:pt idx="20">
                  <c:v>78.775000000000006</c:v>
                </c:pt>
                <c:pt idx="21">
                  <c:v>66.77600000000001</c:v>
                </c:pt>
                <c:pt idx="22">
                  <c:v>33.213000000000001</c:v>
                </c:pt>
                <c:pt idx="23">
                  <c:v>32.882000000000005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3385904"/>
        <c:axId val="223386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118</c:v>
                </c:pt>
                <c:pt idx="1">
                  <c:v>110.4</c:v>
                </c:pt>
                <c:pt idx="2">
                  <c:v>91.31</c:v>
                </c:pt>
                <c:pt idx="3">
                  <c:v>80.959999999999994</c:v>
                </c:pt>
                <c:pt idx="4">
                  <c:v>81</c:v>
                </c:pt>
                <c:pt idx="5">
                  <c:v>80</c:v>
                </c:pt>
                <c:pt idx="6">
                  <c:v>81</c:v>
                </c:pt>
                <c:pt idx="7">
                  <c:v>80</c:v>
                </c:pt>
                <c:pt idx="8">
                  <c:v>80</c:v>
                </c:pt>
                <c:pt idx="9">
                  <c:v>117.35</c:v>
                </c:pt>
                <c:pt idx="10">
                  <c:v>130</c:v>
                </c:pt>
                <c:pt idx="11">
                  <c:v>115.51</c:v>
                </c:pt>
                <c:pt idx="12">
                  <c:v>106.78</c:v>
                </c:pt>
                <c:pt idx="13">
                  <c:v>90</c:v>
                </c:pt>
                <c:pt idx="14">
                  <c:v>90</c:v>
                </c:pt>
                <c:pt idx="15">
                  <c:v>84</c:v>
                </c:pt>
                <c:pt idx="16">
                  <c:v>80</c:v>
                </c:pt>
                <c:pt idx="17">
                  <c:v>84</c:v>
                </c:pt>
                <c:pt idx="18">
                  <c:v>80.260000000000005</c:v>
                </c:pt>
                <c:pt idx="19">
                  <c:v>111.24</c:v>
                </c:pt>
                <c:pt idx="20">
                  <c:v>112.16</c:v>
                </c:pt>
                <c:pt idx="21">
                  <c:v>113.55</c:v>
                </c:pt>
                <c:pt idx="22">
                  <c:v>84</c:v>
                </c:pt>
                <c:pt idx="23">
                  <c:v>105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9100712"/>
        <c:axId val="223386688"/>
      </c:lineChart>
      <c:catAx>
        <c:axId val="223385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386296"/>
        <c:crosses val="autoZero"/>
        <c:auto val="1"/>
        <c:lblAlgn val="ctr"/>
        <c:lblOffset val="100"/>
        <c:noMultiLvlLbl val="0"/>
      </c:catAx>
      <c:valAx>
        <c:axId val="223386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3385904"/>
        <c:crosses val="autoZero"/>
        <c:crossBetween val="between"/>
      </c:valAx>
      <c:valAx>
        <c:axId val="223386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9100712"/>
        <c:crosses val="max"/>
        <c:crossBetween val="between"/>
      </c:valAx>
      <c:catAx>
        <c:axId val="3691007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23386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55.148000000000003</v>
      </c>
      <c r="C4" s="18">
        <v>35.597000000000001</v>
      </c>
      <c r="D4" s="18">
        <v>40.818000000000005</v>
      </c>
      <c r="E4" s="18">
        <v>40.14</v>
      </c>
      <c r="F4" s="18">
        <v>45.103999999999999</v>
      </c>
      <c r="G4" s="18">
        <v>74.757999999999996</v>
      </c>
      <c r="H4" s="18">
        <v>120.598</v>
      </c>
      <c r="I4" s="18">
        <v>87.823999999999998</v>
      </c>
      <c r="J4" s="18">
        <v>53.292999999999999</v>
      </c>
      <c r="K4" s="18">
        <v>85.810000000000016</v>
      </c>
      <c r="L4" s="18">
        <v>80.224000000000004</v>
      </c>
      <c r="M4" s="18">
        <v>98.195999999999998</v>
      </c>
      <c r="N4" s="18">
        <v>107.40600000000001</v>
      </c>
      <c r="O4" s="18">
        <v>80.254000000000019</v>
      </c>
      <c r="P4" s="18">
        <v>80.634</v>
      </c>
      <c r="Q4" s="18">
        <v>63.723999999999997</v>
      </c>
      <c r="R4" s="18">
        <v>40.844000000000001</v>
      </c>
      <c r="S4" s="18">
        <v>52.622999999999998</v>
      </c>
      <c r="T4" s="18">
        <v>35.39</v>
      </c>
      <c r="U4" s="18">
        <v>87.441000000000003</v>
      </c>
      <c r="V4" s="18">
        <v>78.774999999999991</v>
      </c>
      <c r="W4" s="18">
        <v>66.77600000000001</v>
      </c>
      <c r="X4" s="18">
        <v>33.213000000000001</v>
      </c>
      <c r="Y4" s="18">
        <v>32.882000000000005</v>
      </c>
      <c r="Z4" s="19"/>
      <c r="AA4" s="20">
        <f>SUM(B4:Z4)</f>
        <v>1577.4720000000004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110.4</v>
      </c>
      <c r="D7" s="28">
        <v>91.31</v>
      </c>
      <c r="E7" s="28">
        <v>80.959999999999994</v>
      </c>
      <c r="F7" s="28">
        <v>81</v>
      </c>
      <c r="G7" s="28">
        <v>80</v>
      </c>
      <c r="H7" s="28">
        <v>81</v>
      </c>
      <c r="I7" s="28">
        <v>80</v>
      </c>
      <c r="J7" s="28">
        <v>80</v>
      </c>
      <c r="K7" s="28">
        <v>117.35</v>
      </c>
      <c r="L7" s="28">
        <v>130</v>
      </c>
      <c r="M7" s="28">
        <v>115.51</v>
      </c>
      <c r="N7" s="28">
        <v>106.78</v>
      </c>
      <c r="O7" s="28">
        <v>90</v>
      </c>
      <c r="P7" s="28">
        <v>90</v>
      </c>
      <c r="Q7" s="28">
        <v>84</v>
      </c>
      <c r="R7" s="28">
        <v>80</v>
      </c>
      <c r="S7" s="28">
        <v>84</v>
      </c>
      <c r="T7" s="28">
        <v>80.260000000000005</v>
      </c>
      <c r="U7" s="28">
        <v>111.24</v>
      </c>
      <c r="V7" s="28">
        <v>112.16</v>
      </c>
      <c r="W7" s="28">
        <v>113.55</v>
      </c>
      <c r="X7" s="28">
        <v>84</v>
      </c>
      <c r="Y7" s="28">
        <v>105</v>
      </c>
      <c r="Z7" s="29"/>
      <c r="AA7" s="30">
        <f>IF(SUM(B7:Z7)&lt;&gt;0,AVERAGEIF(B7:Z7,"&lt;&gt;"""),"")</f>
        <v>96.105000000000004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37.200000000000003</v>
      </c>
      <c r="C12" s="52">
        <v>18.875</v>
      </c>
      <c r="D12" s="52"/>
      <c r="E12" s="52"/>
      <c r="F12" s="52"/>
      <c r="G12" s="52"/>
      <c r="H12" s="52"/>
      <c r="I12" s="52"/>
      <c r="J12" s="52"/>
      <c r="K12" s="52"/>
      <c r="L12" s="52"/>
      <c r="M12" s="52">
        <v>0.95399999999999996</v>
      </c>
      <c r="N12" s="52"/>
      <c r="O12" s="52"/>
      <c r="P12" s="52"/>
      <c r="Q12" s="52"/>
      <c r="R12" s="52"/>
      <c r="S12" s="52"/>
      <c r="T12" s="52"/>
      <c r="U12" s="52"/>
      <c r="V12" s="52"/>
      <c r="W12" s="52">
        <v>6.9139999999999997</v>
      </c>
      <c r="X12" s="52"/>
      <c r="Y12" s="52">
        <v>7.8179999999999996</v>
      </c>
      <c r="Z12" s="53"/>
      <c r="AA12" s="54">
        <f t="shared" si="0"/>
        <v>71.76100000000001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17.948</v>
      </c>
      <c r="C14" s="57">
        <v>16.721999999999998</v>
      </c>
      <c r="D14" s="57">
        <v>40.818000000000005</v>
      </c>
      <c r="E14" s="57">
        <v>40.14</v>
      </c>
      <c r="F14" s="57">
        <v>45.103999999999999</v>
      </c>
      <c r="G14" s="57">
        <v>74.757999999999996</v>
      </c>
      <c r="H14" s="57">
        <v>120.598</v>
      </c>
      <c r="I14" s="57">
        <v>87.823999999999998</v>
      </c>
      <c r="J14" s="57">
        <v>53.292999999999999</v>
      </c>
      <c r="K14" s="57">
        <v>85.760000000000019</v>
      </c>
      <c r="L14" s="57">
        <v>80.224000000000004</v>
      </c>
      <c r="M14" s="57">
        <v>73.24199999999999</v>
      </c>
      <c r="N14" s="57">
        <v>59.305999999999997</v>
      </c>
      <c r="O14" s="57">
        <v>80.254000000000019</v>
      </c>
      <c r="P14" s="57">
        <v>68.834000000000003</v>
      </c>
      <c r="Q14" s="57">
        <v>63.723999999999997</v>
      </c>
      <c r="R14" s="57">
        <v>40.844000000000001</v>
      </c>
      <c r="S14" s="57">
        <v>52.622999999999998</v>
      </c>
      <c r="T14" s="57">
        <v>35.39</v>
      </c>
      <c r="U14" s="57">
        <v>87.441000000000003</v>
      </c>
      <c r="V14" s="57">
        <v>78.774999999999991</v>
      </c>
      <c r="W14" s="57">
        <v>59.832000000000001</v>
      </c>
      <c r="X14" s="57">
        <v>27.494999999999997</v>
      </c>
      <c r="Y14" s="57">
        <v>25.064</v>
      </c>
      <c r="Z14" s="58"/>
      <c r="AA14" s="59">
        <f t="shared" si="0"/>
        <v>1416.0130000000004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55.148000000000003</v>
      </c>
      <c r="C16" s="62">
        <f t="shared" ref="C16:Z16" si="1">IF(LEN(C$2)&gt;0,SUM(C10:C15),"")</f>
        <v>35.596999999999994</v>
      </c>
      <c r="D16" s="62">
        <f t="shared" si="1"/>
        <v>40.818000000000005</v>
      </c>
      <c r="E16" s="62">
        <f t="shared" si="1"/>
        <v>40.14</v>
      </c>
      <c r="F16" s="62">
        <f t="shared" si="1"/>
        <v>45.103999999999999</v>
      </c>
      <c r="G16" s="62">
        <f t="shared" si="1"/>
        <v>74.757999999999996</v>
      </c>
      <c r="H16" s="62">
        <f t="shared" si="1"/>
        <v>120.598</v>
      </c>
      <c r="I16" s="62">
        <f t="shared" si="1"/>
        <v>87.823999999999998</v>
      </c>
      <c r="J16" s="62">
        <f t="shared" si="1"/>
        <v>53.292999999999999</v>
      </c>
      <c r="K16" s="62">
        <f t="shared" si="1"/>
        <v>85.760000000000019</v>
      </c>
      <c r="L16" s="62">
        <f t="shared" si="1"/>
        <v>80.224000000000004</v>
      </c>
      <c r="M16" s="62">
        <f t="shared" si="1"/>
        <v>74.195999999999984</v>
      </c>
      <c r="N16" s="62">
        <f t="shared" si="1"/>
        <v>59.305999999999997</v>
      </c>
      <c r="O16" s="62">
        <f t="shared" si="1"/>
        <v>80.254000000000019</v>
      </c>
      <c r="P16" s="62">
        <f t="shared" si="1"/>
        <v>68.834000000000003</v>
      </c>
      <c r="Q16" s="62">
        <f t="shared" si="1"/>
        <v>63.723999999999997</v>
      </c>
      <c r="R16" s="62">
        <f t="shared" si="1"/>
        <v>40.844000000000001</v>
      </c>
      <c r="S16" s="62">
        <f t="shared" si="1"/>
        <v>52.622999999999998</v>
      </c>
      <c r="T16" s="62">
        <f t="shared" si="1"/>
        <v>35.39</v>
      </c>
      <c r="U16" s="62">
        <f t="shared" si="1"/>
        <v>87.441000000000003</v>
      </c>
      <c r="V16" s="62">
        <f t="shared" si="1"/>
        <v>78.774999999999991</v>
      </c>
      <c r="W16" s="62">
        <f t="shared" si="1"/>
        <v>66.745999999999995</v>
      </c>
      <c r="X16" s="62">
        <f t="shared" si="1"/>
        <v>27.494999999999997</v>
      </c>
      <c r="Y16" s="62">
        <f t="shared" si="1"/>
        <v>32.881999999999998</v>
      </c>
      <c r="Z16" s="63" t="str">
        <f t="shared" si="1"/>
        <v/>
      </c>
      <c r="AA16" s="64">
        <f>SUM(AA10:AA15)</f>
        <v>1487.7740000000003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>
        <v>0.05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0.03</v>
      </c>
      <c r="X20" s="77"/>
      <c r="Y20" s="77"/>
      <c r="Z20" s="78"/>
      <c r="AA20" s="79">
        <f t="shared" si="2"/>
        <v>0.08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>
        <v>5.718</v>
      </c>
      <c r="Y21" s="81"/>
      <c r="Z21" s="78"/>
      <c r="AA21" s="79">
        <f t="shared" si="2"/>
        <v>5.718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0.05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0.03</v>
      </c>
      <c r="X25" s="88">
        <f t="shared" si="3"/>
        <v>5.718</v>
      </c>
      <c r="Y25" s="88">
        <f t="shared" si="3"/>
        <v>0</v>
      </c>
      <c r="Z25" s="89" t="str">
        <f t="shared" si="3"/>
        <v/>
      </c>
      <c r="AA25" s="90">
        <f>SUM(AA19:AA24)</f>
        <v>5.798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55.148000000000003</v>
      </c>
      <c r="C29" s="77">
        <v>35.597000000000001</v>
      </c>
      <c r="D29" s="77">
        <v>40.817999999999998</v>
      </c>
      <c r="E29" s="77">
        <v>40.14</v>
      </c>
      <c r="F29" s="77">
        <v>45.103999999999999</v>
      </c>
      <c r="G29" s="77">
        <v>74.757999999999996</v>
      </c>
      <c r="H29" s="77">
        <v>120.598</v>
      </c>
      <c r="I29" s="77">
        <v>87.823999999999998</v>
      </c>
      <c r="J29" s="77">
        <v>53.292999999999999</v>
      </c>
      <c r="K29" s="77">
        <v>85.81</v>
      </c>
      <c r="L29" s="77">
        <v>80.224000000000004</v>
      </c>
      <c r="M29" s="77">
        <v>74.195999999999998</v>
      </c>
      <c r="N29" s="77">
        <v>59.305999999999997</v>
      </c>
      <c r="O29" s="77">
        <v>80.254000000000005</v>
      </c>
      <c r="P29" s="77">
        <v>68.834000000000003</v>
      </c>
      <c r="Q29" s="77">
        <v>63.723999999999997</v>
      </c>
      <c r="R29" s="77">
        <v>40.844000000000001</v>
      </c>
      <c r="S29" s="77">
        <v>52.622999999999998</v>
      </c>
      <c r="T29" s="77">
        <v>35.39</v>
      </c>
      <c r="U29" s="77">
        <v>87.441000000000003</v>
      </c>
      <c r="V29" s="77">
        <v>78.775000000000006</v>
      </c>
      <c r="W29" s="77">
        <v>66.775999999999996</v>
      </c>
      <c r="X29" s="77">
        <v>33.213000000000001</v>
      </c>
      <c r="Y29" s="77">
        <v>32.881999999999998</v>
      </c>
      <c r="Z29" s="78"/>
      <c r="AA29" s="79">
        <f>SUM(B29:Z29)</f>
        <v>1493.5720000000003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55.148000000000003</v>
      </c>
      <c r="C31" s="62">
        <f t="shared" ref="C31:Z31" si="4">IF(LEN(C$2)&gt;0,SUM(C28:C30),"")</f>
        <v>35.597000000000001</v>
      </c>
      <c r="D31" s="62">
        <f t="shared" si="4"/>
        <v>40.817999999999998</v>
      </c>
      <c r="E31" s="62">
        <f t="shared" si="4"/>
        <v>40.14</v>
      </c>
      <c r="F31" s="62">
        <f t="shared" si="4"/>
        <v>45.103999999999999</v>
      </c>
      <c r="G31" s="62">
        <f t="shared" si="4"/>
        <v>74.757999999999996</v>
      </c>
      <c r="H31" s="62">
        <f t="shared" si="4"/>
        <v>120.598</v>
      </c>
      <c r="I31" s="62">
        <f t="shared" si="4"/>
        <v>87.823999999999998</v>
      </c>
      <c r="J31" s="62">
        <f t="shared" si="4"/>
        <v>53.292999999999999</v>
      </c>
      <c r="K31" s="62">
        <f t="shared" si="4"/>
        <v>85.81</v>
      </c>
      <c r="L31" s="62">
        <f t="shared" si="4"/>
        <v>80.224000000000004</v>
      </c>
      <c r="M31" s="62">
        <f t="shared" si="4"/>
        <v>74.195999999999998</v>
      </c>
      <c r="N31" s="62">
        <f t="shared" si="4"/>
        <v>59.305999999999997</v>
      </c>
      <c r="O31" s="62">
        <f t="shared" si="4"/>
        <v>80.254000000000005</v>
      </c>
      <c r="P31" s="62">
        <f t="shared" si="4"/>
        <v>68.834000000000003</v>
      </c>
      <c r="Q31" s="62">
        <f t="shared" si="4"/>
        <v>63.723999999999997</v>
      </c>
      <c r="R31" s="62">
        <f t="shared" si="4"/>
        <v>40.844000000000001</v>
      </c>
      <c r="S31" s="62">
        <f t="shared" si="4"/>
        <v>52.622999999999998</v>
      </c>
      <c r="T31" s="62">
        <f t="shared" si="4"/>
        <v>35.39</v>
      </c>
      <c r="U31" s="62">
        <f t="shared" si="4"/>
        <v>87.441000000000003</v>
      </c>
      <c r="V31" s="62">
        <f t="shared" si="4"/>
        <v>78.775000000000006</v>
      </c>
      <c r="W31" s="62">
        <f t="shared" si="4"/>
        <v>66.775999999999996</v>
      </c>
      <c r="X31" s="62">
        <f t="shared" si="4"/>
        <v>33.213000000000001</v>
      </c>
      <c r="Y31" s="62">
        <f t="shared" si="4"/>
        <v>32.881999999999998</v>
      </c>
      <c r="Z31" s="63" t="str">
        <f t="shared" si="4"/>
        <v/>
      </c>
      <c r="AA31" s="64">
        <f>SUM(AA28:AA30)</f>
        <v>1493.5720000000003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24</v>
      </c>
      <c r="N38" s="99">
        <v>48.1</v>
      </c>
      <c r="O38" s="99"/>
      <c r="P38" s="99">
        <v>11.8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83.899999999999991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24</v>
      </c>
      <c r="N39" s="88">
        <f t="shared" si="6"/>
        <v>48.1</v>
      </c>
      <c r="O39" s="88">
        <f t="shared" si="6"/>
        <v>0</v>
      </c>
      <c r="P39" s="88">
        <f t="shared" si="6"/>
        <v>11.8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83.899999999999991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24</v>
      </c>
      <c r="N46" s="99">
        <v>48.1</v>
      </c>
      <c r="O46" s="99"/>
      <c r="P46" s="99">
        <v>11.8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83.899999999999991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24</v>
      </c>
      <c r="N48" s="88">
        <f t="shared" si="8"/>
        <v>48.1</v>
      </c>
      <c r="O48" s="88">
        <f t="shared" si="8"/>
        <v>0</v>
      </c>
      <c r="P48" s="88">
        <f t="shared" si="8"/>
        <v>11.8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83.899999999999991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55.148000000000003</v>
      </c>
      <c r="C51" s="88">
        <f t="shared" si="10"/>
        <v>35.596999999999994</v>
      </c>
      <c r="D51" s="88">
        <f t="shared" si="10"/>
        <v>40.818000000000005</v>
      </c>
      <c r="E51" s="88">
        <f t="shared" si="10"/>
        <v>40.14</v>
      </c>
      <c r="F51" s="88">
        <f t="shared" si="10"/>
        <v>45.103999999999999</v>
      </c>
      <c r="G51" s="88">
        <f t="shared" si="10"/>
        <v>74.757999999999996</v>
      </c>
      <c r="H51" s="88">
        <f t="shared" si="10"/>
        <v>120.598</v>
      </c>
      <c r="I51" s="88">
        <f t="shared" si="10"/>
        <v>87.823999999999998</v>
      </c>
      <c r="J51" s="88">
        <f t="shared" si="10"/>
        <v>53.292999999999999</v>
      </c>
      <c r="K51" s="88">
        <f t="shared" si="10"/>
        <v>85.810000000000016</v>
      </c>
      <c r="L51" s="88">
        <f t="shared" si="10"/>
        <v>80.224000000000004</v>
      </c>
      <c r="M51" s="88">
        <f t="shared" si="10"/>
        <v>98.195999999999984</v>
      </c>
      <c r="N51" s="88">
        <f t="shared" si="10"/>
        <v>107.40600000000001</v>
      </c>
      <c r="O51" s="88">
        <f t="shared" si="10"/>
        <v>80.254000000000019</v>
      </c>
      <c r="P51" s="88">
        <f t="shared" si="10"/>
        <v>80.634</v>
      </c>
      <c r="Q51" s="88">
        <f t="shared" si="10"/>
        <v>63.723999999999997</v>
      </c>
      <c r="R51" s="88">
        <f t="shared" si="10"/>
        <v>40.844000000000001</v>
      </c>
      <c r="S51" s="88">
        <f t="shared" si="10"/>
        <v>52.622999999999998</v>
      </c>
      <c r="T51" s="88">
        <f t="shared" si="10"/>
        <v>35.39</v>
      </c>
      <c r="U51" s="88">
        <f t="shared" si="10"/>
        <v>87.441000000000003</v>
      </c>
      <c r="V51" s="88">
        <f t="shared" si="10"/>
        <v>78.774999999999991</v>
      </c>
      <c r="W51" s="88">
        <f t="shared" si="10"/>
        <v>66.775999999999996</v>
      </c>
      <c r="X51" s="88">
        <f t="shared" si="10"/>
        <v>33.212999999999994</v>
      </c>
      <c r="Y51" s="88">
        <f t="shared" si="10"/>
        <v>32.881999999999998</v>
      </c>
      <c r="Z51" s="89" t="str">
        <f t="shared" si="10"/>
        <v/>
      </c>
      <c r="AA51" s="104">
        <f>SUM(B51:Z51)</f>
        <v>1577.4720000000004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55.166000000000004</v>
      </c>
      <c r="C4" s="18">
        <v>35.597000000000008</v>
      </c>
      <c r="D4" s="18">
        <v>40.817999999999998</v>
      </c>
      <c r="E4" s="18">
        <v>40.139999999999993</v>
      </c>
      <c r="F4" s="18">
        <v>45.103999999999999</v>
      </c>
      <c r="G4" s="18">
        <v>74.75800000000001</v>
      </c>
      <c r="H4" s="18">
        <v>120.59800000000001</v>
      </c>
      <c r="I4" s="18">
        <v>87.824000000000012</v>
      </c>
      <c r="J4" s="18">
        <v>53.293000000000013</v>
      </c>
      <c r="K4" s="18">
        <v>85.809999999999988</v>
      </c>
      <c r="L4" s="18">
        <v>80.221999999999994</v>
      </c>
      <c r="M4" s="18">
        <v>98.171000000000006</v>
      </c>
      <c r="N4" s="18">
        <v>107.42399999999999</v>
      </c>
      <c r="O4" s="18">
        <v>80.215000000000003</v>
      </c>
      <c r="P4" s="18">
        <v>80.682000000000002</v>
      </c>
      <c r="Q4" s="18">
        <v>63.723999999999997</v>
      </c>
      <c r="R4" s="18">
        <v>40.844000000000001</v>
      </c>
      <c r="S4" s="18">
        <v>52.622999999999998</v>
      </c>
      <c r="T4" s="18">
        <v>35.389999999999993</v>
      </c>
      <c r="U4" s="18">
        <v>87.441000000000003</v>
      </c>
      <c r="V4" s="18">
        <v>78.775000000000006</v>
      </c>
      <c r="W4" s="18">
        <v>66.77600000000001</v>
      </c>
      <c r="X4" s="18">
        <v>33.213000000000001</v>
      </c>
      <c r="Y4" s="18">
        <v>32.882000000000005</v>
      </c>
      <c r="Z4" s="19"/>
      <c r="AA4" s="20">
        <f>SUM(B4:Z4)</f>
        <v>1577.4900000000002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118</v>
      </c>
      <c r="C7" s="28">
        <v>110.4</v>
      </c>
      <c r="D7" s="28">
        <v>91.31</v>
      </c>
      <c r="E7" s="28">
        <v>80.959999999999994</v>
      </c>
      <c r="F7" s="28">
        <v>81</v>
      </c>
      <c r="G7" s="28">
        <v>80</v>
      </c>
      <c r="H7" s="28">
        <v>81</v>
      </c>
      <c r="I7" s="28">
        <v>80</v>
      </c>
      <c r="J7" s="28">
        <v>80</v>
      </c>
      <c r="K7" s="28">
        <v>117.35</v>
      </c>
      <c r="L7" s="28">
        <v>130</v>
      </c>
      <c r="M7" s="28">
        <v>115.51</v>
      </c>
      <c r="N7" s="28">
        <v>106.78</v>
      </c>
      <c r="O7" s="28">
        <v>90</v>
      </c>
      <c r="P7" s="28">
        <v>90</v>
      </c>
      <c r="Q7" s="28">
        <v>84</v>
      </c>
      <c r="R7" s="28">
        <v>80</v>
      </c>
      <c r="S7" s="28">
        <v>84</v>
      </c>
      <c r="T7" s="28">
        <v>80.260000000000005</v>
      </c>
      <c r="U7" s="28">
        <v>111.24</v>
      </c>
      <c r="V7" s="28">
        <v>112.16</v>
      </c>
      <c r="W7" s="28">
        <v>113.55</v>
      </c>
      <c r="X7" s="28">
        <v>84</v>
      </c>
      <c r="Y7" s="28">
        <v>105</v>
      </c>
      <c r="Z7" s="29"/>
      <c r="AA7" s="30">
        <f>IF(SUM(B7:Z7)&lt;&gt;0,AVERAGEIF(B7:Z7,"&lt;&gt;"""),"")</f>
        <v>96.105000000000004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>
        <v>22.931999999999999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22.931999999999999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8.7690000000000001</v>
      </c>
      <c r="I12" s="52"/>
      <c r="J12" s="52"/>
      <c r="K12" s="52">
        <v>27.843</v>
      </c>
      <c r="L12" s="52"/>
      <c r="M12" s="52"/>
      <c r="N12" s="52"/>
      <c r="O12" s="52"/>
      <c r="P12" s="52"/>
      <c r="Q12" s="52"/>
      <c r="R12" s="52"/>
      <c r="S12" s="52"/>
      <c r="T12" s="52"/>
      <c r="U12" s="52">
        <v>52.338999999999999</v>
      </c>
      <c r="V12" s="52">
        <v>48.009</v>
      </c>
      <c r="W12" s="52">
        <v>40.200000000000003</v>
      </c>
      <c r="X12" s="52"/>
      <c r="Y12" s="52"/>
      <c r="Z12" s="53"/>
      <c r="AA12" s="54">
        <f t="shared" si="0"/>
        <v>177.15999999999997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2.4</v>
      </c>
      <c r="F14" s="57">
        <v>2.4699999999999998</v>
      </c>
      <c r="G14" s="57">
        <v>3.12</v>
      </c>
      <c r="H14" s="57">
        <v>63.705000000000005</v>
      </c>
      <c r="I14" s="57">
        <v>45.938000000000002</v>
      </c>
      <c r="J14" s="57">
        <v>21.788000000000004</v>
      </c>
      <c r="K14" s="57"/>
      <c r="L14" s="57"/>
      <c r="M14" s="57"/>
      <c r="N14" s="57"/>
      <c r="O14" s="57"/>
      <c r="P14" s="57"/>
      <c r="Q14" s="57">
        <v>0.53800000000000003</v>
      </c>
      <c r="R14" s="57">
        <v>1</v>
      </c>
      <c r="S14" s="57">
        <v>0.53200000000000003</v>
      </c>
      <c r="T14" s="57">
        <v>4.2110000000000003</v>
      </c>
      <c r="U14" s="57"/>
      <c r="V14" s="57"/>
      <c r="W14" s="57"/>
      <c r="X14" s="57">
        <v>1.175</v>
      </c>
      <c r="Y14" s="57"/>
      <c r="Z14" s="58"/>
      <c r="AA14" s="59">
        <f t="shared" si="0"/>
        <v>146.87700000000007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2.4</v>
      </c>
      <c r="F16" s="62">
        <f t="shared" si="1"/>
        <v>2.4699999999999998</v>
      </c>
      <c r="G16" s="62">
        <f t="shared" si="1"/>
        <v>3.12</v>
      </c>
      <c r="H16" s="62">
        <f t="shared" si="1"/>
        <v>72.474000000000004</v>
      </c>
      <c r="I16" s="62">
        <f t="shared" si="1"/>
        <v>45.938000000000002</v>
      </c>
      <c r="J16" s="62">
        <f t="shared" si="1"/>
        <v>21.788000000000004</v>
      </c>
      <c r="K16" s="62">
        <f t="shared" si="1"/>
        <v>50.774999999999999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0.53800000000000003</v>
      </c>
      <c r="R16" s="62">
        <f t="shared" si="1"/>
        <v>1</v>
      </c>
      <c r="S16" s="62">
        <f t="shared" si="1"/>
        <v>0.53200000000000003</v>
      </c>
      <c r="T16" s="62">
        <f t="shared" si="1"/>
        <v>4.2110000000000003</v>
      </c>
      <c r="U16" s="62">
        <f t="shared" si="1"/>
        <v>52.338999999999999</v>
      </c>
      <c r="V16" s="62">
        <f t="shared" si="1"/>
        <v>48.009</v>
      </c>
      <c r="W16" s="62">
        <f t="shared" si="1"/>
        <v>40.200000000000003</v>
      </c>
      <c r="X16" s="62">
        <f t="shared" si="1"/>
        <v>1.175</v>
      </c>
      <c r="Y16" s="62">
        <f t="shared" si="1"/>
        <v>0</v>
      </c>
      <c r="Z16" s="63" t="str">
        <f t="shared" si="1"/>
        <v/>
      </c>
      <c r="AA16" s="64">
        <f>SUM(AA10:AA15)</f>
        <v>346.96900000000005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0.8</v>
      </c>
      <c r="G19" s="72"/>
      <c r="H19" s="72"/>
      <c r="I19" s="72"/>
      <c r="J19" s="72"/>
      <c r="K19" s="72"/>
      <c r="L19" s="72"/>
      <c r="M19" s="72"/>
      <c r="N19" s="72"/>
      <c r="O19" s="72">
        <v>1.1000000000000001</v>
      </c>
      <c r="P19" s="72">
        <v>1.1000000000000001</v>
      </c>
      <c r="Q19" s="72">
        <v>1.1000000000000001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</v>
      </c>
    </row>
    <row r="20" spans="1:27" ht="24.95" customHeight="1" x14ac:dyDescent="0.2">
      <c r="A20" s="75" t="s">
        <v>15</v>
      </c>
      <c r="B20" s="76">
        <v>7.99</v>
      </c>
      <c r="C20" s="77">
        <v>2.39</v>
      </c>
      <c r="D20" s="77">
        <v>6.532</v>
      </c>
      <c r="E20" s="77">
        <v>8.4969999999999999</v>
      </c>
      <c r="F20" s="77">
        <v>8.697000000000001</v>
      </c>
      <c r="G20" s="77">
        <v>9.4820000000000011</v>
      </c>
      <c r="H20" s="77">
        <v>9.9710000000000001</v>
      </c>
      <c r="I20" s="77">
        <v>11.291</v>
      </c>
      <c r="J20" s="77">
        <v>10.969999999999999</v>
      </c>
      <c r="K20" s="77">
        <v>10.851000000000001</v>
      </c>
      <c r="L20" s="77">
        <v>10.813000000000001</v>
      </c>
      <c r="M20" s="77">
        <v>10.794</v>
      </c>
      <c r="N20" s="77">
        <v>6.3559999999999999</v>
      </c>
      <c r="O20" s="77">
        <v>0.34699999999999998</v>
      </c>
      <c r="P20" s="77">
        <v>0.31900000000000001</v>
      </c>
      <c r="Q20" s="77">
        <v>0.26</v>
      </c>
      <c r="R20" s="77">
        <v>0.28799999999999998</v>
      </c>
      <c r="S20" s="77">
        <v>5.1660000000000004</v>
      </c>
      <c r="T20" s="77">
        <v>6.2609999999999992</v>
      </c>
      <c r="U20" s="77">
        <v>6.2519999999999998</v>
      </c>
      <c r="V20" s="77">
        <v>6.242</v>
      </c>
      <c r="W20" s="77">
        <v>6.2240000000000002</v>
      </c>
      <c r="X20" s="77">
        <v>0.21</v>
      </c>
      <c r="Y20" s="77">
        <v>0.19600000000000001</v>
      </c>
      <c r="Z20" s="78"/>
      <c r="AA20" s="79">
        <f t="shared" si="2"/>
        <v>146.39899999999997</v>
      </c>
    </row>
    <row r="21" spans="1:27" ht="24.95" customHeight="1" x14ac:dyDescent="0.2">
      <c r="A21" s="75" t="s">
        <v>16</v>
      </c>
      <c r="B21" s="80">
        <v>12.075999999999999</v>
      </c>
      <c r="C21" s="81">
        <v>32.406999999999996</v>
      </c>
      <c r="D21" s="81">
        <v>33.486000000000004</v>
      </c>
      <c r="E21" s="81">
        <v>28.443000000000001</v>
      </c>
      <c r="F21" s="81">
        <v>33.137</v>
      </c>
      <c r="G21" s="81">
        <v>62.155999999999999</v>
      </c>
      <c r="H21" s="81">
        <v>38.152999999999999</v>
      </c>
      <c r="I21" s="81">
        <v>30.594999999999999</v>
      </c>
      <c r="J21" s="81">
        <v>20.535</v>
      </c>
      <c r="K21" s="81">
        <v>24.184000000000005</v>
      </c>
      <c r="L21" s="81">
        <v>39.708999999999996</v>
      </c>
      <c r="M21" s="81">
        <v>87.376999999999995</v>
      </c>
      <c r="N21" s="81">
        <v>101.06799999999998</v>
      </c>
      <c r="O21" s="81">
        <v>37.168000000000006</v>
      </c>
      <c r="P21" s="81">
        <v>79.263000000000005</v>
      </c>
      <c r="Q21" s="81">
        <v>60.116</v>
      </c>
      <c r="R21" s="81">
        <v>39.556000000000004</v>
      </c>
      <c r="S21" s="81">
        <v>46.925000000000004</v>
      </c>
      <c r="T21" s="81">
        <v>24.917999999999999</v>
      </c>
      <c r="U21" s="81">
        <v>28.85</v>
      </c>
      <c r="V21" s="81">
        <v>24.524000000000001</v>
      </c>
      <c r="W21" s="81">
        <v>20.352</v>
      </c>
      <c r="X21" s="81">
        <v>31.828000000000003</v>
      </c>
      <c r="Y21" s="81">
        <v>32.686</v>
      </c>
      <c r="Z21" s="78"/>
      <c r="AA21" s="79">
        <f t="shared" si="2"/>
        <v>969.51200000000006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>
        <v>1.71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1.71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20.065999999999999</v>
      </c>
      <c r="C25" s="88">
        <f t="shared" si="3"/>
        <v>35.596999999999994</v>
      </c>
      <c r="D25" s="88">
        <f t="shared" si="3"/>
        <v>40.818000000000005</v>
      </c>
      <c r="E25" s="88">
        <f t="shared" si="3"/>
        <v>37.74</v>
      </c>
      <c r="F25" s="88">
        <f t="shared" si="3"/>
        <v>42.634</v>
      </c>
      <c r="G25" s="88">
        <f t="shared" si="3"/>
        <v>71.638000000000005</v>
      </c>
      <c r="H25" s="88">
        <f t="shared" si="3"/>
        <v>48.123999999999995</v>
      </c>
      <c r="I25" s="88">
        <f t="shared" si="3"/>
        <v>41.885999999999996</v>
      </c>
      <c r="J25" s="88">
        <f t="shared" si="3"/>
        <v>31.504999999999999</v>
      </c>
      <c r="K25" s="88">
        <f t="shared" si="3"/>
        <v>35.035000000000004</v>
      </c>
      <c r="L25" s="88">
        <f t="shared" si="3"/>
        <v>50.521999999999998</v>
      </c>
      <c r="M25" s="88">
        <f t="shared" si="3"/>
        <v>98.170999999999992</v>
      </c>
      <c r="N25" s="88">
        <f t="shared" si="3"/>
        <v>107.42399999999998</v>
      </c>
      <c r="O25" s="88">
        <f t="shared" si="3"/>
        <v>38.615000000000009</v>
      </c>
      <c r="P25" s="88">
        <f t="shared" si="3"/>
        <v>80.682000000000002</v>
      </c>
      <c r="Q25" s="88">
        <f t="shared" si="3"/>
        <v>63.186</v>
      </c>
      <c r="R25" s="88">
        <f t="shared" si="3"/>
        <v>39.844000000000001</v>
      </c>
      <c r="S25" s="88">
        <f t="shared" si="3"/>
        <v>52.091000000000008</v>
      </c>
      <c r="T25" s="88">
        <f t="shared" si="3"/>
        <v>31.178999999999998</v>
      </c>
      <c r="U25" s="88">
        <f t="shared" si="3"/>
        <v>35.102000000000004</v>
      </c>
      <c r="V25" s="88">
        <f t="shared" si="3"/>
        <v>30.766000000000002</v>
      </c>
      <c r="W25" s="88">
        <f t="shared" si="3"/>
        <v>26.576000000000001</v>
      </c>
      <c r="X25" s="88">
        <f t="shared" si="3"/>
        <v>32.038000000000004</v>
      </c>
      <c r="Y25" s="88">
        <f t="shared" si="3"/>
        <v>32.881999999999998</v>
      </c>
      <c r="Z25" s="89">
        <f t="shared" si="3"/>
        <v>0</v>
      </c>
      <c r="AA25" s="90">
        <f t="shared" si="3"/>
        <v>1124.1210000000001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20.065999999999999</v>
      </c>
      <c r="C29" s="77">
        <v>35.597000000000001</v>
      </c>
      <c r="D29" s="77">
        <v>40.817999999999998</v>
      </c>
      <c r="E29" s="77">
        <v>40.14</v>
      </c>
      <c r="F29" s="77">
        <v>45.103999999999999</v>
      </c>
      <c r="G29" s="77">
        <v>74.757999999999996</v>
      </c>
      <c r="H29" s="77">
        <v>120.598</v>
      </c>
      <c r="I29" s="77">
        <v>87.823999999999998</v>
      </c>
      <c r="J29" s="77">
        <v>53.292999999999999</v>
      </c>
      <c r="K29" s="77">
        <v>85.81</v>
      </c>
      <c r="L29" s="77">
        <v>50.521999999999998</v>
      </c>
      <c r="M29" s="77">
        <v>98.171000000000006</v>
      </c>
      <c r="N29" s="77">
        <v>107.42400000000001</v>
      </c>
      <c r="O29" s="77">
        <v>38.615000000000002</v>
      </c>
      <c r="P29" s="77">
        <v>80.682000000000002</v>
      </c>
      <c r="Q29" s="77">
        <v>63.723999999999997</v>
      </c>
      <c r="R29" s="77">
        <v>40.844000000000001</v>
      </c>
      <c r="S29" s="77">
        <v>52.622999999999998</v>
      </c>
      <c r="T29" s="77">
        <v>35.39</v>
      </c>
      <c r="U29" s="77">
        <v>87.441000000000003</v>
      </c>
      <c r="V29" s="77">
        <v>78.775000000000006</v>
      </c>
      <c r="W29" s="77">
        <v>66.775999999999996</v>
      </c>
      <c r="X29" s="77">
        <v>33.213000000000001</v>
      </c>
      <c r="Y29" s="77">
        <v>32.881999999999998</v>
      </c>
      <c r="Z29" s="78"/>
      <c r="AA29" s="79">
        <f>SUM(B29:Z29)</f>
        <v>1471.0900000000006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20.065999999999999</v>
      </c>
      <c r="C31" s="62">
        <f t="shared" si="4"/>
        <v>35.597000000000001</v>
      </c>
      <c r="D31" s="62">
        <f t="shared" si="4"/>
        <v>40.817999999999998</v>
      </c>
      <c r="E31" s="62">
        <f t="shared" si="4"/>
        <v>40.14</v>
      </c>
      <c r="F31" s="62">
        <f t="shared" si="4"/>
        <v>45.103999999999999</v>
      </c>
      <c r="G31" s="62">
        <f t="shared" si="4"/>
        <v>74.757999999999996</v>
      </c>
      <c r="H31" s="62">
        <f t="shared" si="4"/>
        <v>120.598</v>
      </c>
      <c r="I31" s="62">
        <f t="shared" si="4"/>
        <v>87.823999999999998</v>
      </c>
      <c r="J31" s="62">
        <f t="shared" si="4"/>
        <v>53.292999999999999</v>
      </c>
      <c r="K31" s="62">
        <f t="shared" si="4"/>
        <v>85.81</v>
      </c>
      <c r="L31" s="62">
        <f t="shared" si="4"/>
        <v>50.521999999999998</v>
      </c>
      <c r="M31" s="62">
        <f t="shared" si="4"/>
        <v>98.171000000000006</v>
      </c>
      <c r="N31" s="62">
        <f t="shared" si="4"/>
        <v>107.42400000000001</v>
      </c>
      <c r="O31" s="62">
        <f t="shared" si="4"/>
        <v>38.615000000000002</v>
      </c>
      <c r="P31" s="62">
        <f t="shared" si="4"/>
        <v>80.682000000000002</v>
      </c>
      <c r="Q31" s="62">
        <f t="shared" si="4"/>
        <v>63.723999999999997</v>
      </c>
      <c r="R31" s="62">
        <f t="shared" si="4"/>
        <v>40.844000000000001</v>
      </c>
      <c r="S31" s="62">
        <f t="shared" si="4"/>
        <v>52.622999999999998</v>
      </c>
      <c r="T31" s="62">
        <f t="shared" si="4"/>
        <v>35.39</v>
      </c>
      <c r="U31" s="62">
        <f t="shared" si="4"/>
        <v>87.441000000000003</v>
      </c>
      <c r="V31" s="62">
        <f t="shared" si="4"/>
        <v>78.775000000000006</v>
      </c>
      <c r="W31" s="62">
        <f t="shared" si="4"/>
        <v>66.775999999999996</v>
      </c>
      <c r="X31" s="62">
        <f t="shared" si="4"/>
        <v>33.213000000000001</v>
      </c>
      <c r="Y31" s="62">
        <f t="shared" si="4"/>
        <v>32.881999999999998</v>
      </c>
      <c r="Z31" s="63">
        <f t="shared" si="4"/>
        <v>0</v>
      </c>
      <c r="AA31" s="64">
        <f t="shared" si="4"/>
        <v>1471.0900000000006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35.1</v>
      </c>
      <c r="C38" s="99"/>
      <c r="D38" s="99"/>
      <c r="E38" s="99"/>
      <c r="F38" s="99"/>
      <c r="G38" s="99"/>
      <c r="H38" s="99"/>
      <c r="I38" s="99"/>
      <c r="J38" s="99"/>
      <c r="K38" s="99"/>
      <c r="L38" s="99">
        <v>29.7</v>
      </c>
      <c r="M38" s="99"/>
      <c r="N38" s="99"/>
      <c r="O38" s="99">
        <v>41.6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106.4</v>
      </c>
    </row>
    <row r="39" spans="1:27" ht="30" customHeight="1" thickBot="1" x14ac:dyDescent="0.25">
      <c r="A39" s="86" t="s">
        <v>45</v>
      </c>
      <c r="B39" s="87">
        <f t="shared" ref="B39:Z39" si="6">SUM(B34:B38)</f>
        <v>35.1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29.7</v>
      </c>
      <c r="M39" s="88">
        <f t="shared" si="6"/>
        <v>0</v>
      </c>
      <c r="N39" s="88">
        <f t="shared" si="6"/>
        <v>0</v>
      </c>
      <c r="O39" s="88">
        <f t="shared" si="6"/>
        <v>41.6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106.4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35.1</v>
      </c>
      <c r="C46" s="99"/>
      <c r="D46" s="99"/>
      <c r="E46" s="99"/>
      <c r="F46" s="99"/>
      <c r="G46" s="99"/>
      <c r="H46" s="99"/>
      <c r="I46" s="99"/>
      <c r="J46" s="99"/>
      <c r="K46" s="99"/>
      <c r="L46" s="99">
        <v>29.7</v>
      </c>
      <c r="M46" s="99"/>
      <c r="N46" s="99"/>
      <c r="O46" s="99">
        <v>41.6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106.4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35.1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29.7</v>
      </c>
      <c r="M48" s="88">
        <f t="shared" si="8"/>
        <v>0</v>
      </c>
      <c r="N48" s="88">
        <f t="shared" si="8"/>
        <v>0</v>
      </c>
      <c r="O48" s="88">
        <f t="shared" si="8"/>
        <v>41.6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106.4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55.165999999999997</v>
      </c>
      <c r="C51" s="88">
        <f t="shared" si="10"/>
        <v>35.596999999999994</v>
      </c>
      <c r="D51" s="88">
        <f t="shared" si="10"/>
        <v>40.818000000000005</v>
      </c>
      <c r="E51" s="88">
        <f t="shared" si="10"/>
        <v>40.14</v>
      </c>
      <c r="F51" s="88">
        <f t="shared" si="10"/>
        <v>45.103999999999999</v>
      </c>
      <c r="G51" s="88">
        <f t="shared" si="10"/>
        <v>74.75800000000001</v>
      </c>
      <c r="H51" s="88">
        <f t="shared" si="10"/>
        <v>120.598</v>
      </c>
      <c r="I51" s="88">
        <f t="shared" si="10"/>
        <v>87.823999999999998</v>
      </c>
      <c r="J51" s="88">
        <f t="shared" si="10"/>
        <v>53.293000000000006</v>
      </c>
      <c r="K51" s="88">
        <f t="shared" si="10"/>
        <v>85.81</v>
      </c>
      <c r="L51" s="88">
        <f t="shared" si="10"/>
        <v>80.221999999999994</v>
      </c>
      <c r="M51" s="88">
        <f t="shared" si="10"/>
        <v>98.170999999999992</v>
      </c>
      <c r="N51" s="88">
        <f t="shared" si="10"/>
        <v>107.42399999999998</v>
      </c>
      <c r="O51" s="88">
        <f t="shared" si="10"/>
        <v>80.215000000000003</v>
      </c>
      <c r="P51" s="88">
        <f t="shared" si="10"/>
        <v>80.682000000000002</v>
      </c>
      <c r="Q51" s="88">
        <f t="shared" si="10"/>
        <v>63.723999999999997</v>
      </c>
      <c r="R51" s="88">
        <f t="shared" si="10"/>
        <v>40.844000000000001</v>
      </c>
      <c r="S51" s="88">
        <f t="shared" si="10"/>
        <v>52.623000000000005</v>
      </c>
      <c r="T51" s="88">
        <f t="shared" si="10"/>
        <v>35.39</v>
      </c>
      <c r="U51" s="88">
        <f t="shared" si="10"/>
        <v>87.441000000000003</v>
      </c>
      <c r="V51" s="88">
        <f t="shared" si="10"/>
        <v>78.775000000000006</v>
      </c>
      <c r="W51" s="88">
        <f t="shared" si="10"/>
        <v>66.77600000000001</v>
      </c>
      <c r="X51" s="88">
        <f t="shared" si="10"/>
        <v>33.213000000000001</v>
      </c>
      <c r="Y51" s="88">
        <f t="shared" si="10"/>
        <v>32.881999999999998</v>
      </c>
      <c r="Z51" s="89">
        <f t="shared" si="10"/>
        <v>0</v>
      </c>
      <c r="AA51" s="104">
        <f>SUM(B51:Z51)</f>
        <v>1577.4900000000002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35.1</v>
      </c>
      <c r="C4" s="18"/>
      <c r="D4" s="18"/>
      <c r="E4" s="18"/>
      <c r="F4" s="18"/>
      <c r="G4" s="18"/>
      <c r="H4" s="18"/>
      <c r="I4" s="18"/>
      <c r="J4" s="18"/>
      <c r="K4" s="18"/>
      <c r="L4" s="18">
        <v>29.7</v>
      </c>
      <c r="M4" s="18">
        <v>-24</v>
      </c>
      <c r="N4" s="18">
        <v>-48.1</v>
      </c>
      <c r="O4" s="18">
        <v>41.6</v>
      </c>
      <c r="P4" s="18">
        <v>-11.8</v>
      </c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22.499999999999996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118</v>
      </c>
      <c r="C7" s="117">
        <v>110.4</v>
      </c>
      <c r="D7" s="117">
        <v>91.31</v>
      </c>
      <c r="E7" s="117">
        <v>80.959999999999994</v>
      </c>
      <c r="F7" s="117">
        <v>81</v>
      </c>
      <c r="G7" s="117">
        <v>80</v>
      </c>
      <c r="H7" s="117">
        <v>81</v>
      </c>
      <c r="I7" s="117">
        <v>80</v>
      </c>
      <c r="J7" s="117">
        <v>80</v>
      </c>
      <c r="K7" s="117">
        <v>117.35</v>
      </c>
      <c r="L7" s="117">
        <v>130</v>
      </c>
      <c r="M7" s="117">
        <v>115.51</v>
      </c>
      <c r="N7" s="117">
        <v>106.78</v>
      </c>
      <c r="O7" s="117">
        <v>90</v>
      </c>
      <c r="P7" s="117">
        <v>90</v>
      </c>
      <c r="Q7" s="117">
        <v>84</v>
      </c>
      <c r="R7" s="117">
        <v>80</v>
      </c>
      <c r="S7" s="117">
        <v>84</v>
      </c>
      <c r="T7" s="117">
        <v>80.260000000000005</v>
      </c>
      <c r="U7" s="117">
        <v>111.24</v>
      </c>
      <c r="V7" s="117">
        <v>112.16</v>
      </c>
      <c r="W7" s="117">
        <v>113.55</v>
      </c>
      <c r="X7" s="117">
        <v>84</v>
      </c>
      <c r="Y7" s="117">
        <v>105</v>
      </c>
      <c r="Z7" s="118"/>
      <c r="AA7" s="119">
        <f>IF(SUM(B7:Z7)&lt;&gt;0,AVERAGEIF(B7:Z7,"&lt;&gt;"""),"")</f>
        <v>96.105000000000004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>
        <v>24</v>
      </c>
      <c r="N15" s="133">
        <v>48.1</v>
      </c>
      <c r="O15" s="133"/>
      <c r="P15" s="133">
        <v>11.8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83.899999999999991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24</v>
      </c>
      <c r="N16" s="135">
        <f t="shared" si="1"/>
        <v>48.1</v>
      </c>
      <c r="O16" s="135">
        <f t="shared" si="1"/>
        <v>0</v>
      </c>
      <c r="P16" s="135">
        <f t="shared" si="1"/>
        <v>11.8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83.899999999999991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35.1</v>
      </c>
      <c r="C23" s="133"/>
      <c r="D23" s="133"/>
      <c r="E23" s="133"/>
      <c r="F23" s="133"/>
      <c r="G23" s="133"/>
      <c r="H23" s="133"/>
      <c r="I23" s="133"/>
      <c r="J23" s="133"/>
      <c r="K23" s="133"/>
      <c r="L23" s="133">
        <v>29.7</v>
      </c>
      <c r="M23" s="133"/>
      <c r="N23" s="133"/>
      <c r="O23" s="133">
        <v>41.6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106.4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35.1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29.7</v>
      </c>
      <c r="M24" s="135">
        <f t="shared" si="3"/>
        <v>0</v>
      </c>
      <c r="N24" s="135">
        <f t="shared" si="3"/>
        <v>0</v>
      </c>
      <c r="O24" s="135">
        <f t="shared" si="3"/>
        <v>41.6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106.4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2023-04-02T20:19:44Z</dcterms:created>
  <dcterms:modified xsi:type="dcterms:W3CDTF">2023-04-02T20:19:45Z</dcterms:modified>
</cp:coreProperties>
</file>