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<sst xmlns="http://schemas.openxmlformats.org/spreadsheetml/2006/main" count="117" uniqueCount="53">
  <si>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01/04/2023 23:35:49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</si>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</sst>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11.617000000000001</c:v>
                </c:pt>
                <c:pt idx="1">
                  <c:v>9.3740000000000006</c:v>
                </c:pt>
                <c:pt idx="2">
                  <c:v>37.671999999999997</c:v>
                </c:pt>
                <c:pt idx="3">
                  <c:v>61.823999999999998</c:v>
                </c:pt>
                <c:pt idx="4">
                  <c:v>101.62</c:v>
                </c:pt>
                <c:pt idx="20">
                  <c:v>14.7</c:v>
                </c:pt>
                <c:pt idx="21">
                  <c:v>16.248999999999999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17.600000000000001</c:v>
                </c:pt>
                <c:pt idx="23">
                  <c:v>20.2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50.356000000000002</c:v>
                </c:pt>
                <c:pt idx="1">
                  <c:v>48.872999999999998</c:v>
                </c:pt>
                <c:pt idx="2">
                  <c:v>44.328000000000003</c:v>
                </c:pt>
                <c:pt idx="3">
                  <c:v>60.625999999999998</c:v>
                </c:pt>
                <c:pt idx="4">
                  <c:v>53.645000000000003</c:v>
                </c:pt>
                <c:pt idx="5">
                  <c:v>43.914000000000001</c:v>
                </c:pt>
                <c:pt idx="6">
                  <c:v>63.208000000000006</c:v>
                </c:pt>
                <c:pt idx="7">
                  <c:v>44.138999999999996</c:v>
                </c:pt>
                <c:pt idx="8">
                  <c:v>52.366</c:v>
                </c:pt>
                <c:pt idx="9">
                  <c:v>59.807000000000002</c:v>
                </c:pt>
                <c:pt idx="10">
                  <c:v>41.77</c:v>
                </c:pt>
                <c:pt idx="11">
                  <c:v>131.51400000000001</c:v>
                </c:pt>
                <c:pt idx="12">
                  <c:v>78.667000000000016</c:v>
                </c:pt>
                <c:pt idx="13">
                  <c:v>178.31299999999999</c:v>
                </c:pt>
                <c:pt idx="14">
                  <c:v>101.28999999999999</c:v>
                </c:pt>
                <c:pt idx="15">
                  <c:v>59.915999999999997</c:v>
                </c:pt>
                <c:pt idx="16">
                  <c:v>79.318999999999988</c:v>
                </c:pt>
                <c:pt idx="17">
                  <c:v>76.639999999999986</c:v>
                </c:pt>
                <c:pt idx="18">
                  <c:v>69.936000000000021</c:v>
                </c:pt>
                <c:pt idx="19">
                  <c:v>34.875999999999998</c:v>
                </c:pt>
                <c:pt idx="20">
                  <c:v>28.981999999999999</c:v>
                </c:pt>
                <c:pt idx="21">
                  <c:v>17.872</c:v>
                </c:pt>
                <c:pt idx="22">
                  <c:v>18.754999999999999</c:v>
                </c:pt>
                <c:pt idx="23">
                  <c:v>23.895999999999997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063936"/>
        <c:axId val="454064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65.53</c:v>
                </c:pt>
                <c:pt idx="1">
                  <c:v>61.434000000000005</c:v>
                </c:pt>
                <c:pt idx="2">
                  <c:v>85.236999999999995</c:v>
                </c:pt>
                <c:pt idx="3">
                  <c:v>125.273</c:v>
                </c:pt>
                <c:pt idx="4">
                  <c:v>159.40799999999996</c:v>
                </c:pt>
                <c:pt idx="5">
                  <c:v>46.335000000000001</c:v>
                </c:pt>
                <c:pt idx="6">
                  <c:v>78.277999999999992</c:v>
                </c:pt>
                <c:pt idx="7">
                  <c:v>77.356999999999999</c:v>
                </c:pt>
                <c:pt idx="8">
                  <c:v>95.676000000000002</c:v>
                </c:pt>
                <c:pt idx="9">
                  <c:v>111.77800000000001</c:v>
                </c:pt>
                <c:pt idx="10">
                  <c:v>73.13300000000001</c:v>
                </c:pt>
                <c:pt idx="11">
                  <c:v>150.84700000000001</c:v>
                </c:pt>
                <c:pt idx="12">
                  <c:v>78.666999999999987</c:v>
                </c:pt>
                <c:pt idx="13">
                  <c:v>178.31299999999999</c:v>
                </c:pt>
                <c:pt idx="14">
                  <c:v>101.28999999999999</c:v>
                </c:pt>
                <c:pt idx="15">
                  <c:v>59.916000000000004</c:v>
                </c:pt>
                <c:pt idx="16">
                  <c:v>83.519000000000005</c:v>
                </c:pt>
                <c:pt idx="17">
                  <c:v>76.647999999999996</c:v>
                </c:pt>
                <c:pt idx="18">
                  <c:v>69.936000000000007</c:v>
                </c:pt>
                <c:pt idx="19">
                  <c:v>34.875999999999998</c:v>
                </c:pt>
                <c:pt idx="20">
                  <c:v>44.776000000000003</c:v>
                </c:pt>
                <c:pt idx="21">
                  <c:v>34.121000000000002</c:v>
                </c:pt>
                <c:pt idx="22">
                  <c:v>36.346000000000004</c:v>
                </c:pt>
                <c:pt idx="23">
                  <c:v>44.067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063936"/>
        <c:axId val="454064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123.74</c:v>
                </c:pt>
                <c:pt idx="1">
                  <c:v>117.76</c:v>
                </c:pt>
                <c:pt idx="2">
                  <c:v>123.15</c:v>
                </c:pt>
                <c:pt idx="3">
                  <c:v>122.35</c:v>
                </c:pt>
                <c:pt idx="4">
                  <c:v>129.4</c:v>
                </c:pt>
                <c:pt idx="5">
                  <c:v>131.9</c:v>
                </c:pt>
                <c:pt idx="6">
                  <c:v>139.37</c:v>
                </c:pt>
                <c:pt idx="7">
                  <c:v>135.37</c:v>
                </c:pt>
                <c:pt idx="8">
                  <c:v>135.37</c:v>
                </c:pt>
                <c:pt idx="9">
                  <c:v>153.37</c:v>
                </c:pt>
                <c:pt idx="10">
                  <c:v>129.80000000000001</c:v>
                </c:pt>
                <c:pt idx="11">
                  <c:v>124.51</c:v>
                </c:pt>
                <c:pt idx="12">
                  <c:v>84</c:v>
                </c:pt>
                <c:pt idx="13">
                  <c:v>63</c:v>
                </c:pt>
                <c:pt idx="14">
                  <c:v>68</c:v>
                </c:pt>
                <c:pt idx="15">
                  <c:v>84</c:v>
                </c:pt>
                <c:pt idx="16">
                  <c:v>68</c:v>
                </c:pt>
                <c:pt idx="17">
                  <c:v>127.85</c:v>
                </c:pt>
                <c:pt idx="18">
                  <c:v>85</c:v>
                </c:pt>
                <c:pt idx="19">
                  <c:v>111.93</c:v>
                </c:pt>
                <c:pt idx="20">
                  <c:v>148.94</c:v>
                </c:pt>
                <c:pt idx="21">
                  <c:v>123</c:v>
                </c:pt>
                <c:pt idx="22">
                  <c:v>139.94999999999999</c:v>
                </c:pt>
                <c:pt idx="23">
                  <c:v>111.89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065112"/>
        <c:axId val="454064720"/>
      </c:lineChart>
      <c:catAx>
        <c:axId val="454063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064328"/>
        <c:crosses val="autoZero"/>
        <c:auto val="1"/>
        <c:lblAlgn val="ctr"/>
        <c:lblOffset val="100"/>
        <c:noMultiLvlLbl val="0"/>
      </c:catAx>
      <c:valAx>
        <c:axId val="454064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063936"/>
        <c:crosses val="autoZero"/>
        <c:crossBetween val="between"/>
      </c:valAx>
      <c:valAx>
        <c:axId val="454064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065112"/>
        <c:crosses val="max"/>
        <c:crossBetween val="between"/>
      </c:valAx>
      <c:catAx>
        <c:axId val="454065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4064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65.53</v>
      </c>
      <c r="C4" s="18">
        <v>61.434000000000012</v>
      </c>
      <c r="D4" s="18">
        <v>85.236999999999995</v>
      </c>
      <c r="E4" s="18">
        <v>125.273</v>
      </c>
      <c r="F4" s="18">
        <v>159.429</v>
      </c>
      <c r="G4" s="18">
        <v>46.302999999999997</v>
      </c>
      <c r="H4" s="18">
        <v>78.29000000000002</v>
      </c>
      <c r="I4" s="18">
        <v>77.314000000000007</v>
      </c>
      <c r="J4" s="18">
        <v>95.681000000000012</v>
      </c>
      <c r="K4" s="18">
        <v>111.74299999999999</v>
      </c>
      <c r="L4" s="18">
        <v>73.134999999999991</v>
      </c>
      <c r="M4" s="18">
        <v>150.81499999999997</v>
      </c>
      <c r="N4" s="18">
        <v>78.667000000000016</v>
      </c>
      <c r="O4" s="18">
        <v>178.31299999999999</v>
      </c>
      <c r="P4" s="18">
        <v>101.28999999999999</v>
      </c>
      <c r="Q4" s="18">
        <v>59.915999999999997</v>
      </c>
      <c r="R4" s="18">
        <v>83.518999999999991</v>
      </c>
      <c r="S4" s="18">
        <v>76.639999999999986</v>
      </c>
      <c r="T4" s="18">
        <v>69.936000000000021</v>
      </c>
      <c r="U4" s="18">
        <v>34.875999999999998</v>
      </c>
      <c r="V4" s="18">
        <v>44.775999999999996</v>
      </c>
      <c r="W4" s="18">
        <v>34.121000000000002</v>
      </c>
      <c r="X4" s="18">
        <v>36.354999999999997</v>
      </c>
      <c r="Y4" s="18">
        <v>44.096000000000004</v>
      </c>
      <c r="Z4" s="19"/>
      <c r="AA4" s="20">
        <f>SUM(B4:Z4)</f>
        <v>1972.6890000000001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123.74</v>
      </c>
      <c r="C7" s="28">
        <v>117.76</v>
      </c>
      <c r="D7" s="28">
        <v>123.15</v>
      </c>
      <c r="E7" s="28">
        <v>122.35</v>
      </c>
      <c r="F7" s="28">
        <v>129.4</v>
      </c>
      <c r="G7" s="28">
        <v>131.9</v>
      </c>
      <c r="H7" s="28">
        <v>139.37</v>
      </c>
      <c r="I7" s="28">
        <v>135.37</v>
      </c>
      <c r="J7" s="28">
        <v>135.37</v>
      </c>
      <c r="K7" s="28">
        <v>153.37</v>
      </c>
      <c r="L7" s="28">
        <v>129.80000000000001</v>
      </c>
      <c r="M7" s="28">
        <v>124.51</v>
      </c>
      <c r="N7" s="28">
        <v>84</v>
      </c>
      <c r="O7" s="28">
        <v>63</v>
      </c>
      <c r="P7" s="28">
        <v>68</v>
      </c>
      <c r="Q7" s="28">
        <v>84</v>
      </c>
      <c r="R7" s="28">
        <v>68</v>
      </c>
      <c r="S7" s="28">
        <v>127.85</v>
      </c>
      <c r="T7" s="28">
        <v>85</v>
      </c>
      <c r="U7" s="28">
        <v>111.93</v>
      </c>
      <c r="V7" s="28">
        <v>148.94</v>
      </c>
      <c r="W7" s="28">
        <v>123</v>
      </c>
      <c r="X7" s="28">
        <v>139.94999999999999</v>
      </c>
      <c r="Y7" s="28">
        <v>111.89</v>
      </c>
      <c r="Z7" s="29"/>
      <c r="AA7" s="30">
        <f>IF(SUM(B7:Z7)&lt;&gt;0,AVERAGEIF(B7:Z7,"&lt;&gt;"""),"")</f>
        <v>115.90208333333329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11.617000000000001</v>
      </c>
      <c r="C12" s="52">
        <v>9.3740000000000006</v>
      </c>
      <c r="D12" s="52">
        <v>37.671999999999997</v>
      </c>
      <c r="E12" s="52">
        <v>61.823999999999998</v>
      </c>
      <c r="F12" s="52">
        <v>101.62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14.7</v>
      </c>
      <c r="W12" s="52">
        <v>16.248999999999999</v>
      </c>
      <c r="X12" s="52"/>
      <c r="Y12" s="52"/>
      <c r="Z12" s="53"/>
      <c r="AA12" s="54">
        <f t="shared" si="0"/>
        <v>253.05599999999998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50.356000000000002</v>
      </c>
      <c r="C14" s="57">
        <v>48.872999999999998</v>
      </c>
      <c r="D14" s="57">
        <v>44.328000000000003</v>
      </c>
      <c r="E14" s="57">
        <v>60.625999999999998</v>
      </c>
      <c r="F14" s="57">
        <v>53.645000000000003</v>
      </c>
      <c r="G14" s="57">
        <v>43.914000000000001</v>
      </c>
      <c r="H14" s="57">
        <v>63.208000000000006</v>
      </c>
      <c r="I14" s="57">
        <v>44.138999999999996</v>
      </c>
      <c r="J14" s="57">
        <v>52.366</v>
      </c>
      <c r="K14" s="57">
        <v>59.807000000000002</v>
      </c>
      <c r="L14" s="57">
        <v>41.77</v>
      </c>
      <c r="M14" s="57">
        <v>131.51400000000001</v>
      </c>
      <c r="N14" s="57">
        <v>78.667000000000016</v>
      </c>
      <c r="O14" s="57">
        <v>178.31299999999999</v>
      </c>
      <c r="P14" s="57">
        <v>101.28999999999999</v>
      </c>
      <c r="Q14" s="57">
        <v>59.915999999999997</v>
      </c>
      <c r="R14" s="57">
        <v>79.318999999999988</v>
      </c>
      <c r="S14" s="57">
        <v>76.639999999999986</v>
      </c>
      <c r="T14" s="57">
        <v>69.936000000000021</v>
      </c>
      <c r="U14" s="57">
        <v>34.875999999999998</v>
      </c>
      <c r="V14" s="57">
        <v>28.981999999999999</v>
      </c>
      <c r="W14" s="57">
        <v>17.872</v>
      </c>
      <c r="X14" s="57">
        <v>18.754999999999999</v>
      </c>
      <c r="Y14" s="57">
        <v>23.895999999999997</v>
      </c>
      <c r="Z14" s="58"/>
      <c r="AA14" s="59">
        <f t="shared" si="0"/>
        <v>1463.0079999999998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61.972999999999999</v>
      </c>
      <c r="C16" s="62">
        <f t="shared" ref="C16:Z16" si="1">IF(LEN(C$2)&gt;0,SUM(C10:C15),"")</f>
        <v>58.247</v>
      </c>
      <c r="D16" s="62">
        <f t="shared" si="1"/>
        <v>82</v>
      </c>
      <c r="E16" s="62">
        <f t="shared" si="1"/>
        <v>122.44999999999999</v>
      </c>
      <c r="F16" s="62">
        <f t="shared" si="1"/>
        <v>155.26500000000001</v>
      </c>
      <c r="G16" s="62">
        <f t="shared" si="1"/>
        <v>43.914000000000001</v>
      </c>
      <c r="H16" s="62">
        <f t="shared" si="1"/>
        <v>63.208000000000006</v>
      </c>
      <c r="I16" s="62">
        <f t="shared" si="1"/>
        <v>44.138999999999996</v>
      </c>
      <c r="J16" s="62">
        <f t="shared" si="1"/>
        <v>52.366</v>
      </c>
      <c r="K16" s="62">
        <f t="shared" si="1"/>
        <v>59.807000000000002</v>
      </c>
      <c r="L16" s="62">
        <f t="shared" si="1"/>
        <v>41.77</v>
      </c>
      <c r="M16" s="62">
        <f t="shared" si="1"/>
        <v>131.51400000000001</v>
      </c>
      <c r="N16" s="62">
        <f t="shared" si="1"/>
        <v>78.667000000000016</v>
      </c>
      <c r="O16" s="62">
        <f t="shared" si="1"/>
        <v>178.31299999999999</v>
      </c>
      <c r="P16" s="62">
        <f t="shared" si="1"/>
        <v>101.28999999999999</v>
      </c>
      <c r="Q16" s="62">
        <f t="shared" si="1"/>
        <v>59.915999999999997</v>
      </c>
      <c r="R16" s="62">
        <f t="shared" si="1"/>
        <v>79.318999999999988</v>
      </c>
      <c r="S16" s="62">
        <f t="shared" si="1"/>
        <v>76.639999999999986</v>
      </c>
      <c r="T16" s="62">
        <f t="shared" si="1"/>
        <v>69.936000000000021</v>
      </c>
      <c r="U16" s="62">
        <f t="shared" si="1"/>
        <v>34.875999999999998</v>
      </c>
      <c r="V16" s="62">
        <f t="shared" si="1"/>
        <v>43.682000000000002</v>
      </c>
      <c r="W16" s="62">
        <f t="shared" si="1"/>
        <v>34.120999999999995</v>
      </c>
      <c r="X16" s="62">
        <f t="shared" si="1"/>
        <v>18.754999999999999</v>
      </c>
      <c r="Y16" s="62">
        <f t="shared" si="1"/>
        <v>23.895999999999997</v>
      </c>
      <c r="Z16" s="63" t="str">
        <f t="shared" si="1"/>
        <v/>
      </c>
      <c r="AA16" s="64">
        <f>SUM(AA10:AA15)</f>
        <v>1716.0639999999999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0.90100000000000002</v>
      </c>
      <c r="C20" s="77">
        <v>0.89400000000000002</v>
      </c>
      <c r="D20" s="77">
        <v>0.88</v>
      </c>
      <c r="E20" s="77">
        <v>0.86899999999999999</v>
      </c>
      <c r="F20" s="77">
        <v>0.85199999999999998</v>
      </c>
      <c r="G20" s="77">
        <v>0.85299999999999998</v>
      </c>
      <c r="H20" s="77">
        <v>0.871</v>
      </c>
      <c r="I20" s="77">
        <v>0.875</v>
      </c>
      <c r="J20" s="77">
        <v>0.872</v>
      </c>
      <c r="K20" s="77">
        <v>0.86099999999999999</v>
      </c>
      <c r="L20" s="77">
        <v>0.84599999999999997</v>
      </c>
      <c r="M20" s="77">
        <v>0.83699999999999997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10.411</v>
      </c>
    </row>
    <row r="21" spans="1:27" ht="24.95" customHeight="1" x14ac:dyDescent="0.2">
      <c r="A21" s="75" t="s">
        <v>16</v>
      </c>
      <c r="B21" s="80">
        <v>2.6560000000000001</v>
      </c>
      <c r="C21" s="81">
        <v>2.2930000000000001</v>
      </c>
      <c r="D21" s="81">
        <v>2.3570000000000002</v>
      </c>
      <c r="E21" s="81">
        <v>1.954</v>
      </c>
      <c r="F21" s="81">
        <v>3.3120000000000003</v>
      </c>
      <c r="G21" s="81">
        <v>1.536</v>
      </c>
      <c r="H21" s="81">
        <v>14.211</v>
      </c>
      <c r="I21" s="81">
        <v>32.299999999999997</v>
      </c>
      <c r="J21" s="81">
        <v>42.443000000000005</v>
      </c>
      <c r="K21" s="81">
        <v>51.075000000000003</v>
      </c>
      <c r="L21" s="81">
        <v>30.518999999999998</v>
      </c>
      <c r="M21" s="81">
        <v>18.464000000000002</v>
      </c>
      <c r="N21" s="81"/>
      <c r="O21" s="81"/>
      <c r="P21" s="81"/>
      <c r="Q21" s="81"/>
      <c r="R21" s="81">
        <v>4.2</v>
      </c>
      <c r="S21" s="81"/>
      <c r="T21" s="81"/>
      <c r="U21" s="81"/>
      <c r="V21" s="81">
        <v>1.0940000000000001</v>
      </c>
      <c r="W21" s="81"/>
      <c r="X21" s="81"/>
      <c r="Y21" s="81"/>
      <c r="Z21" s="78"/>
      <c r="AA21" s="79">
        <f t="shared" si="2"/>
        <v>208.41399999999999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3.5570000000000004</v>
      </c>
      <c r="C25" s="88">
        <f t="shared" ref="C25:Z25" si="3">IF(LEN(C$2)&gt;0,SUM(C19:C24),"")</f>
        <v>3.1870000000000003</v>
      </c>
      <c r="D25" s="88">
        <f t="shared" si="3"/>
        <v>3.2370000000000001</v>
      </c>
      <c r="E25" s="88">
        <f t="shared" si="3"/>
        <v>2.823</v>
      </c>
      <c r="F25" s="88">
        <f t="shared" si="3"/>
        <v>4.1640000000000006</v>
      </c>
      <c r="G25" s="88">
        <f t="shared" si="3"/>
        <v>2.3890000000000002</v>
      </c>
      <c r="H25" s="88">
        <f t="shared" si="3"/>
        <v>15.082000000000001</v>
      </c>
      <c r="I25" s="88">
        <f t="shared" si="3"/>
        <v>33.174999999999997</v>
      </c>
      <c r="J25" s="88">
        <f t="shared" si="3"/>
        <v>43.315000000000005</v>
      </c>
      <c r="K25" s="88">
        <f t="shared" si="3"/>
        <v>51.936</v>
      </c>
      <c r="L25" s="88">
        <f t="shared" si="3"/>
        <v>31.364999999999998</v>
      </c>
      <c r="M25" s="88">
        <f t="shared" si="3"/>
        <v>19.301000000000002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4.2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1.0940000000000001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218.82499999999999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65.53</v>
      </c>
      <c r="C29" s="77">
        <v>61.433999999999997</v>
      </c>
      <c r="D29" s="77">
        <v>85.236999999999995</v>
      </c>
      <c r="E29" s="77">
        <v>125.273</v>
      </c>
      <c r="F29" s="77">
        <v>159.429</v>
      </c>
      <c r="G29" s="77">
        <v>46.302999999999997</v>
      </c>
      <c r="H29" s="77">
        <v>78.290000000000006</v>
      </c>
      <c r="I29" s="77">
        <v>77.313999999999993</v>
      </c>
      <c r="J29" s="77">
        <v>95.680999999999997</v>
      </c>
      <c r="K29" s="77">
        <v>111.74299999999999</v>
      </c>
      <c r="L29" s="77">
        <v>73.135000000000005</v>
      </c>
      <c r="M29" s="77">
        <v>150.815</v>
      </c>
      <c r="N29" s="77">
        <v>78.667000000000002</v>
      </c>
      <c r="O29" s="77">
        <v>178.31299999999999</v>
      </c>
      <c r="P29" s="77">
        <v>101.29</v>
      </c>
      <c r="Q29" s="77">
        <v>59.915999999999997</v>
      </c>
      <c r="R29" s="77">
        <v>83.519000000000005</v>
      </c>
      <c r="S29" s="77">
        <v>76.64</v>
      </c>
      <c r="T29" s="77">
        <v>69.936000000000007</v>
      </c>
      <c r="U29" s="77">
        <v>34.875999999999998</v>
      </c>
      <c r="V29" s="77">
        <v>44.776000000000003</v>
      </c>
      <c r="W29" s="77">
        <v>34.121000000000002</v>
      </c>
      <c r="X29" s="77">
        <v>18.754999999999999</v>
      </c>
      <c r="Y29" s="77">
        <v>23.896000000000001</v>
      </c>
      <c r="Z29" s="78"/>
      <c r="AA29" s="79">
        <f>SUM(B29:Z29)</f>
        <v>1934.8889999999999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65.53</v>
      </c>
      <c r="C31" s="62">
        <f t="shared" ref="C31:Z31" si="4">IF(LEN(C$2)&gt;0,SUM(C28:C30),"")</f>
        <v>61.433999999999997</v>
      </c>
      <c r="D31" s="62">
        <f t="shared" si="4"/>
        <v>85.236999999999995</v>
      </c>
      <c r="E31" s="62">
        <f t="shared" si="4"/>
        <v>125.273</v>
      </c>
      <c r="F31" s="62">
        <f t="shared" si="4"/>
        <v>159.429</v>
      </c>
      <c r="G31" s="62">
        <f t="shared" si="4"/>
        <v>46.302999999999997</v>
      </c>
      <c r="H31" s="62">
        <f t="shared" si="4"/>
        <v>78.290000000000006</v>
      </c>
      <c r="I31" s="62">
        <f t="shared" si="4"/>
        <v>77.313999999999993</v>
      </c>
      <c r="J31" s="62">
        <f t="shared" si="4"/>
        <v>95.680999999999997</v>
      </c>
      <c r="K31" s="62">
        <f t="shared" si="4"/>
        <v>111.74299999999999</v>
      </c>
      <c r="L31" s="62">
        <f t="shared" si="4"/>
        <v>73.135000000000005</v>
      </c>
      <c r="M31" s="62">
        <f t="shared" si="4"/>
        <v>150.815</v>
      </c>
      <c r="N31" s="62">
        <f t="shared" si="4"/>
        <v>78.667000000000002</v>
      </c>
      <c r="O31" s="62">
        <f t="shared" si="4"/>
        <v>178.31299999999999</v>
      </c>
      <c r="P31" s="62">
        <f t="shared" si="4"/>
        <v>101.29</v>
      </c>
      <c r="Q31" s="62">
        <f t="shared" si="4"/>
        <v>59.915999999999997</v>
      </c>
      <c r="R31" s="62">
        <f t="shared" si="4"/>
        <v>83.519000000000005</v>
      </c>
      <c r="S31" s="62">
        <f t="shared" si="4"/>
        <v>76.64</v>
      </c>
      <c r="T31" s="62">
        <f t="shared" si="4"/>
        <v>69.936000000000007</v>
      </c>
      <c r="U31" s="62">
        <f t="shared" si="4"/>
        <v>34.875999999999998</v>
      </c>
      <c r="V31" s="62">
        <f t="shared" si="4"/>
        <v>44.776000000000003</v>
      </c>
      <c r="W31" s="62">
        <f t="shared" si="4"/>
        <v>34.121000000000002</v>
      </c>
      <c r="X31" s="62">
        <f t="shared" si="4"/>
        <v>18.754999999999999</v>
      </c>
      <c r="Y31" s="62">
        <f t="shared" si="4"/>
        <v>23.896000000000001</v>
      </c>
      <c r="Z31" s="63" t="str">
        <f t="shared" si="4"/>
        <v/>
      </c>
      <c r="AA31" s="64">
        <f>SUM(AA28:AA30)</f>
        <v>1934.8889999999999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17.600000000000001</v>
      </c>
      <c r="Y38" s="99">
        <v>20.2</v>
      </c>
      <c r="Z38" s="100"/>
      <c r="AA38" s="79">
        <f t="shared" si="5"/>
        <v>37.799999999999997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17.600000000000001</v>
      </c>
      <c r="Y39" s="88">
        <f t="shared" si="6"/>
        <v>20.2</v>
      </c>
      <c r="Z39" s="89" t="str">
        <f t="shared" si="6"/>
        <v/>
      </c>
      <c r="AA39" s="90">
        <f t="shared" si="5"/>
        <v>37.799999999999997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17.600000000000001</v>
      </c>
      <c r="Y46" s="99">
        <v>20.2</v>
      </c>
      <c r="Z46" s="100"/>
      <c r="AA46" s="79">
        <f t="shared" si="7"/>
        <v>37.799999999999997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17.600000000000001</v>
      </c>
      <c r="Y48" s="88">
        <f t="shared" si="8"/>
        <v>20.2</v>
      </c>
      <c r="Z48" s="89" t="str">
        <f t="shared" si="8"/>
        <v/>
      </c>
      <c r="AA48" s="90">
        <f t="shared" si="7"/>
        <v>37.799999999999997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65.53</v>
      </c>
      <c r="C51" s="88">
        <f t="shared" si="10"/>
        <v>61.433999999999997</v>
      </c>
      <c r="D51" s="88">
        <f t="shared" si="10"/>
        <v>85.236999999999995</v>
      </c>
      <c r="E51" s="88">
        <f t="shared" si="10"/>
        <v>125.27299999999998</v>
      </c>
      <c r="F51" s="88">
        <f t="shared" si="10"/>
        <v>159.429</v>
      </c>
      <c r="G51" s="88">
        <f t="shared" si="10"/>
        <v>46.303000000000004</v>
      </c>
      <c r="H51" s="88">
        <f t="shared" si="10"/>
        <v>78.290000000000006</v>
      </c>
      <c r="I51" s="88">
        <f t="shared" si="10"/>
        <v>77.313999999999993</v>
      </c>
      <c r="J51" s="88">
        <f t="shared" si="10"/>
        <v>95.681000000000012</v>
      </c>
      <c r="K51" s="88">
        <f t="shared" si="10"/>
        <v>111.74299999999999</v>
      </c>
      <c r="L51" s="88">
        <f t="shared" si="10"/>
        <v>73.135000000000005</v>
      </c>
      <c r="M51" s="88">
        <f t="shared" si="10"/>
        <v>150.815</v>
      </c>
      <c r="N51" s="88">
        <f t="shared" si="10"/>
        <v>78.667000000000016</v>
      </c>
      <c r="O51" s="88">
        <f t="shared" si="10"/>
        <v>178.31299999999999</v>
      </c>
      <c r="P51" s="88">
        <f t="shared" si="10"/>
        <v>101.28999999999999</v>
      </c>
      <c r="Q51" s="88">
        <f t="shared" si="10"/>
        <v>59.915999999999997</v>
      </c>
      <c r="R51" s="88">
        <f t="shared" si="10"/>
        <v>83.518999999999991</v>
      </c>
      <c r="S51" s="88">
        <f t="shared" si="10"/>
        <v>76.639999999999986</v>
      </c>
      <c r="T51" s="88">
        <f t="shared" si="10"/>
        <v>69.936000000000021</v>
      </c>
      <c r="U51" s="88">
        <f t="shared" si="10"/>
        <v>34.875999999999998</v>
      </c>
      <c r="V51" s="88">
        <f t="shared" si="10"/>
        <v>44.776000000000003</v>
      </c>
      <c r="W51" s="88">
        <f t="shared" si="10"/>
        <v>34.120999999999995</v>
      </c>
      <c r="X51" s="88">
        <f t="shared" si="10"/>
        <v>36.355000000000004</v>
      </c>
      <c r="Y51" s="88">
        <f t="shared" si="10"/>
        <v>44.095999999999997</v>
      </c>
      <c r="Z51" s="89" t="str">
        <f t="shared" si="10"/>
        <v/>
      </c>
      <c r="AA51" s="104">
        <f>SUM(B51:Z51)</f>
        <v>1972.6889999999996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65.53</v>
      </c>
      <c r="C4" s="18">
        <v>61.434000000000005</v>
      </c>
      <c r="D4" s="18">
        <v>85.236999999999995</v>
      </c>
      <c r="E4" s="18">
        <v>125.273</v>
      </c>
      <c r="F4" s="18">
        <v>159.40799999999996</v>
      </c>
      <c r="G4" s="18">
        <v>46.335000000000001</v>
      </c>
      <c r="H4" s="18">
        <v>78.277999999999992</v>
      </c>
      <c r="I4" s="18">
        <v>77.356999999999999</v>
      </c>
      <c r="J4" s="18">
        <v>95.676000000000002</v>
      </c>
      <c r="K4" s="18">
        <v>111.77800000000001</v>
      </c>
      <c r="L4" s="18">
        <v>73.13300000000001</v>
      </c>
      <c r="M4" s="18">
        <v>150.84700000000001</v>
      </c>
      <c r="N4" s="18">
        <v>78.666999999999987</v>
      </c>
      <c r="O4" s="18">
        <v>178.31299999999999</v>
      </c>
      <c r="P4" s="18">
        <v>101.28999999999999</v>
      </c>
      <c r="Q4" s="18">
        <v>59.916000000000004</v>
      </c>
      <c r="R4" s="18">
        <v>83.519000000000005</v>
      </c>
      <c r="S4" s="18">
        <v>76.647999999999996</v>
      </c>
      <c r="T4" s="18">
        <v>69.936000000000007</v>
      </c>
      <c r="U4" s="18">
        <v>34.875999999999998</v>
      </c>
      <c r="V4" s="18">
        <v>44.776000000000003</v>
      </c>
      <c r="W4" s="18">
        <v>34.121000000000002</v>
      </c>
      <c r="X4" s="18">
        <v>36.346000000000004</v>
      </c>
      <c r="Y4" s="18">
        <v>44.067</v>
      </c>
      <c r="Z4" s="19"/>
      <c r="AA4" s="20">
        <f>SUM(B4:Z4)</f>
        <v>1972.761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123.74</v>
      </c>
      <c r="C7" s="28">
        <v>117.76</v>
      </c>
      <c r="D7" s="28">
        <v>123.15</v>
      </c>
      <c r="E7" s="28">
        <v>122.35</v>
      </c>
      <c r="F7" s="28">
        <v>129.4</v>
      </c>
      <c r="G7" s="28">
        <v>131.9</v>
      </c>
      <c r="H7" s="28">
        <v>139.37</v>
      </c>
      <c r="I7" s="28">
        <v>135.37</v>
      </c>
      <c r="J7" s="28">
        <v>135.37</v>
      </c>
      <c r="K7" s="28">
        <v>153.37</v>
      </c>
      <c r="L7" s="28">
        <v>129.80000000000001</v>
      </c>
      <c r="M7" s="28">
        <v>124.51</v>
      </c>
      <c r="N7" s="28">
        <v>84</v>
      </c>
      <c r="O7" s="28">
        <v>63</v>
      </c>
      <c r="P7" s="28">
        <v>68</v>
      </c>
      <c r="Q7" s="28">
        <v>84</v>
      </c>
      <c r="R7" s="28">
        <v>68</v>
      </c>
      <c r="S7" s="28">
        <v>127.85</v>
      </c>
      <c r="T7" s="28">
        <v>85</v>
      </c>
      <c r="U7" s="28">
        <v>111.93</v>
      </c>
      <c r="V7" s="28">
        <v>148.94</v>
      </c>
      <c r="W7" s="28">
        <v>123</v>
      </c>
      <c r="X7" s="28">
        <v>139.94999999999999</v>
      </c>
      <c r="Y7" s="28">
        <v>111.89</v>
      </c>
      <c r="Z7" s="29"/>
      <c r="AA7" s="30">
        <f>IF(SUM(B7:Z7)&lt;&gt;0,AVERAGEIF(B7:Z7,"&lt;&gt;"""),"")</f>
        <v>115.90208333333329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4.2270000000000003</v>
      </c>
      <c r="O14" s="57">
        <v>50.364000000000004</v>
      </c>
      <c r="P14" s="57">
        <v>12.359</v>
      </c>
      <c r="Q14" s="57">
        <v>4.5310000000000006</v>
      </c>
      <c r="R14" s="57">
        <v>1</v>
      </c>
      <c r="S14" s="57"/>
      <c r="T14" s="57">
        <v>0.82599999999999996</v>
      </c>
      <c r="U14" s="57"/>
      <c r="V14" s="57"/>
      <c r="W14" s="57"/>
      <c r="X14" s="57"/>
      <c r="Y14" s="57"/>
      <c r="Z14" s="58"/>
      <c r="AA14" s="59">
        <f t="shared" si="0"/>
        <v>73.307000000000002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4.2270000000000003</v>
      </c>
      <c r="O16" s="62">
        <f t="shared" si="1"/>
        <v>50.364000000000004</v>
      </c>
      <c r="P16" s="62">
        <f t="shared" si="1"/>
        <v>12.359</v>
      </c>
      <c r="Q16" s="62">
        <f t="shared" si="1"/>
        <v>4.5310000000000006</v>
      </c>
      <c r="R16" s="62">
        <f t="shared" si="1"/>
        <v>1</v>
      </c>
      <c r="S16" s="62">
        <f t="shared" si="1"/>
        <v>0</v>
      </c>
      <c r="T16" s="62">
        <f t="shared" si="1"/>
        <v>0.82599999999999996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73.307000000000002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35.699999999999982</v>
      </c>
    </row>
    <row r="20" spans="1:27" ht="24.95" customHeight="1" x14ac:dyDescent="0.2">
      <c r="A20" s="75" t="s">
        <v>15</v>
      </c>
      <c r="B20" s="76">
        <v>17.777000000000001</v>
      </c>
      <c r="C20" s="77">
        <v>17.047000000000001</v>
      </c>
      <c r="D20" s="77">
        <v>10.461</v>
      </c>
      <c r="E20" s="77">
        <v>10.568000000000001</v>
      </c>
      <c r="F20" s="77">
        <v>4.7699999999999996</v>
      </c>
      <c r="G20" s="77">
        <v>4.7719999999999994</v>
      </c>
      <c r="H20" s="77">
        <v>4.8019999999999996</v>
      </c>
      <c r="I20" s="77">
        <v>7.8010000000000002</v>
      </c>
      <c r="J20" s="77">
        <v>2.6069999999999998</v>
      </c>
      <c r="K20" s="77">
        <v>0.20599999999999999</v>
      </c>
      <c r="L20" s="77">
        <v>2.6139999999999999</v>
      </c>
      <c r="M20" s="77">
        <v>2.6179999999999999</v>
      </c>
      <c r="N20" s="77">
        <v>12.554</v>
      </c>
      <c r="O20" s="77">
        <v>0.154</v>
      </c>
      <c r="P20" s="77">
        <v>1.482</v>
      </c>
      <c r="Q20" s="77">
        <v>2.552</v>
      </c>
      <c r="R20" s="77">
        <v>1.5149999999999999</v>
      </c>
      <c r="S20" s="77">
        <v>14.190999999999999</v>
      </c>
      <c r="T20" s="77">
        <v>17.393999999999998</v>
      </c>
      <c r="U20" s="77">
        <v>9.9879999999999995</v>
      </c>
      <c r="V20" s="77">
        <v>6.7850000000000001</v>
      </c>
      <c r="W20" s="77">
        <v>12.815999999999999</v>
      </c>
      <c r="X20" s="77">
        <v>14.637</v>
      </c>
      <c r="Y20" s="77">
        <v>15.486999999999998</v>
      </c>
      <c r="Z20" s="78"/>
      <c r="AA20" s="79">
        <f t="shared" si="2"/>
        <v>195.59800000000001</v>
      </c>
    </row>
    <row r="21" spans="1:27" ht="24.95" customHeight="1" x14ac:dyDescent="0.2">
      <c r="A21" s="75" t="s">
        <v>16</v>
      </c>
      <c r="B21" s="80">
        <v>36.753</v>
      </c>
      <c r="C21" s="81">
        <v>29.087000000000003</v>
      </c>
      <c r="D21" s="81">
        <v>26.176000000000002</v>
      </c>
      <c r="E21" s="81">
        <v>25.305</v>
      </c>
      <c r="F21" s="81">
        <v>18.038</v>
      </c>
      <c r="G21" s="81">
        <v>28.263000000000002</v>
      </c>
      <c r="H21" s="81">
        <v>25.276</v>
      </c>
      <c r="I21" s="81">
        <v>24.256</v>
      </c>
      <c r="J21" s="81">
        <v>5.3689999999999998</v>
      </c>
      <c r="K21" s="81">
        <v>24.571999999999999</v>
      </c>
      <c r="L21" s="81">
        <v>25.519000000000002</v>
      </c>
      <c r="M21" s="81">
        <v>25.929000000000002</v>
      </c>
      <c r="N21" s="81">
        <v>59.985999999999997</v>
      </c>
      <c r="O21" s="81">
        <v>125.895</v>
      </c>
      <c r="P21" s="81">
        <v>85.548999999999992</v>
      </c>
      <c r="Q21" s="81">
        <v>52.033000000000001</v>
      </c>
      <c r="R21" s="81">
        <v>80.204000000000008</v>
      </c>
      <c r="S21" s="81">
        <v>14.656999999999998</v>
      </c>
      <c r="T21" s="81">
        <v>50.915999999999997</v>
      </c>
      <c r="U21" s="81">
        <v>24.088000000000001</v>
      </c>
      <c r="V21" s="81">
        <v>37.191000000000003</v>
      </c>
      <c r="W21" s="81">
        <v>20.504999999999999</v>
      </c>
      <c r="X21" s="81">
        <v>20.909000000000002</v>
      </c>
      <c r="Y21" s="81">
        <v>27.779999999999998</v>
      </c>
      <c r="Z21" s="78"/>
      <c r="AA21" s="79">
        <f t="shared" si="2"/>
        <v>894.25600000000009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56.43</v>
      </c>
      <c r="C25" s="88">
        <f t="shared" si="3"/>
        <v>48.034000000000006</v>
      </c>
      <c r="D25" s="88">
        <f t="shared" si="3"/>
        <v>38.537000000000006</v>
      </c>
      <c r="E25" s="88">
        <f t="shared" si="3"/>
        <v>37.773000000000003</v>
      </c>
      <c r="F25" s="88">
        <f t="shared" si="3"/>
        <v>24.707999999999998</v>
      </c>
      <c r="G25" s="88">
        <f t="shared" si="3"/>
        <v>34.935000000000002</v>
      </c>
      <c r="H25" s="88">
        <f t="shared" si="3"/>
        <v>31.978000000000002</v>
      </c>
      <c r="I25" s="88">
        <f t="shared" si="3"/>
        <v>33.957000000000001</v>
      </c>
      <c r="J25" s="88">
        <f t="shared" si="3"/>
        <v>9.8759999999999994</v>
      </c>
      <c r="K25" s="88">
        <f t="shared" si="3"/>
        <v>26.677999999999997</v>
      </c>
      <c r="L25" s="88">
        <f t="shared" si="3"/>
        <v>30.033000000000001</v>
      </c>
      <c r="M25" s="88">
        <f t="shared" si="3"/>
        <v>30.447000000000003</v>
      </c>
      <c r="N25" s="88">
        <f t="shared" si="3"/>
        <v>74.44</v>
      </c>
      <c r="O25" s="88">
        <f t="shared" si="3"/>
        <v>127.949</v>
      </c>
      <c r="P25" s="88">
        <f t="shared" si="3"/>
        <v>88.930999999999997</v>
      </c>
      <c r="Q25" s="88">
        <f t="shared" si="3"/>
        <v>55.385000000000005</v>
      </c>
      <c r="R25" s="88">
        <f t="shared" si="3"/>
        <v>82.519000000000005</v>
      </c>
      <c r="S25" s="88">
        <f t="shared" si="3"/>
        <v>29.647999999999996</v>
      </c>
      <c r="T25" s="88">
        <f t="shared" si="3"/>
        <v>69.11</v>
      </c>
      <c r="U25" s="88">
        <f t="shared" si="3"/>
        <v>34.876000000000005</v>
      </c>
      <c r="V25" s="88">
        <f t="shared" si="3"/>
        <v>44.776000000000003</v>
      </c>
      <c r="W25" s="88">
        <f t="shared" si="3"/>
        <v>34.120999999999995</v>
      </c>
      <c r="X25" s="88">
        <f t="shared" si="3"/>
        <v>36.346000000000004</v>
      </c>
      <c r="Y25" s="88">
        <f t="shared" si="3"/>
        <v>44.066999999999993</v>
      </c>
      <c r="Z25" s="89">
        <f t="shared" si="3"/>
        <v>0</v>
      </c>
      <c r="AA25" s="90">
        <f t="shared" si="3"/>
        <v>1125.5540000000001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56.43</v>
      </c>
      <c r="C29" s="77">
        <v>48.033999999999999</v>
      </c>
      <c r="D29" s="77">
        <v>38.536999999999999</v>
      </c>
      <c r="E29" s="77">
        <v>37.773000000000003</v>
      </c>
      <c r="F29" s="77">
        <v>24.707999999999998</v>
      </c>
      <c r="G29" s="77">
        <v>34.935000000000002</v>
      </c>
      <c r="H29" s="77">
        <v>31.978000000000002</v>
      </c>
      <c r="I29" s="77">
        <v>33.957000000000001</v>
      </c>
      <c r="J29" s="77">
        <v>9.8759999999999994</v>
      </c>
      <c r="K29" s="77">
        <v>26.678000000000001</v>
      </c>
      <c r="L29" s="77">
        <v>30.033000000000001</v>
      </c>
      <c r="M29" s="77">
        <v>30.446999999999999</v>
      </c>
      <c r="N29" s="77">
        <v>78.667000000000002</v>
      </c>
      <c r="O29" s="77">
        <v>178.31299999999999</v>
      </c>
      <c r="P29" s="77">
        <v>101.29</v>
      </c>
      <c r="Q29" s="77">
        <v>59.915999999999997</v>
      </c>
      <c r="R29" s="77">
        <v>83.519000000000005</v>
      </c>
      <c r="S29" s="77">
        <v>29.648</v>
      </c>
      <c r="T29" s="77">
        <v>69.936000000000007</v>
      </c>
      <c r="U29" s="77">
        <v>34.875999999999998</v>
      </c>
      <c r="V29" s="77">
        <v>44.776000000000003</v>
      </c>
      <c r="W29" s="77">
        <v>34.121000000000002</v>
      </c>
      <c r="X29" s="77">
        <v>36.345999999999997</v>
      </c>
      <c r="Y29" s="77">
        <v>44.067</v>
      </c>
      <c r="Z29" s="78"/>
      <c r="AA29" s="79">
        <f>SUM(B29:Z29)</f>
        <v>1198.8610000000001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56.43</v>
      </c>
      <c r="C31" s="62">
        <f t="shared" si="4"/>
        <v>48.033999999999999</v>
      </c>
      <c r="D31" s="62">
        <f t="shared" si="4"/>
        <v>38.536999999999999</v>
      </c>
      <c r="E31" s="62">
        <f t="shared" si="4"/>
        <v>37.773000000000003</v>
      </c>
      <c r="F31" s="62">
        <f t="shared" si="4"/>
        <v>24.707999999999998</v>
      </c>
      <c r="G31" s="62">
        <f t="shared" si="4"/>
        <v>34.935000000000002</v>
      </c>
      <c r="H31" s="62">
        <f t="shared" si="4"/>
        <v>31.978000000000002</v>
      </c>
      <c r="I31" s="62">
        <f t="shared" si="4"/>
        <v>33.957000000000001</v>
      </c>
      <c r="J31" s="62">
        <f t="shared" si="4"/>
        <v>9.8759999999999994</v>
      </c>
      <c r="K31" s="62">
        <f t="shared" si="4"/>
        <v>26.678000000000001</v>
      </c>
      <c r="L31" s="62">
        <f t="shared" si="4"/>
        <v>30.033000000000001</v>
      </c>
      <c r="M31" s="62">
        <f t="shared" si="4"/>
        <v>30.446999999999999</v>
      </c>
      <c r="N31" s="62">
        <f t="shared" si="4"/>
        <v>78.667000000000002</v>
      </c>
      <c r="O31" s="62">
        <f t="shared" si="4"/>
        <v>178.31299999999999</v>
      </c>
      <c r="P31" s="62">
        <f t="shared" si="4"/>
        <v>101.29</v>
      </c>
      <c r="Q31" s="62">
        <f t="shared" si="4"/>
        <v>59.915999999999997</v>
      </c>
      <c r="R31" s="62">
        <f t="shared" si="4"/>
        <v>83.519000000000005</v>
      </c>
      <c r="S31" s="62">
        <f t="shared" si="4"/>
        <v>29.648</v>
      </c>
      <c r="T31" s="62">
        <f t="shared" si="4"/>
        <v>69.936000000000007</v>
      </c>
      <c r="U31" s="62">
        <f t="shared" si="4"/>
        <v>34.875999999999998</v>
      </c>
      <c r="V31" s="62">
        <f t="shared" si="4"/>
        <v>44.776000000000003</v>
      </c>
      <c r="W31" s="62">
        <f t="shared" si="4"/>
        <v>34.121000000000002</v>
      </c>
      <c r="X31" s="62">
        <f t="shared" si="4"/>
        <v>36.345999999999997</v>
      </c>
      <c r="Y31" s="62">
        <f t="shared" si="4"/>
        <v>44.067</v>
      </c>
      <c r="Z31" s="63">
        <f t="shared" si="4"/>
        <v>0</v>
      </c>
      <c r="AA31" s="64">
        <f t="shared" si="4"/>
        <v>1198.8610000000001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9.1</v>
      </c>
      <c r="C38" s="99">
        <v>13.4</v>
      </c>
      <c r="D38" s="99">
        <v>46.7</v>
      </c>
      <c r="E38" s="99">
        <v>87.5</v>
      </c>
      <c r="F38" s="99">
        <v>134.69999999999999</v>
      </c>
      <c r="G38" s="99">
        <v>11.4</v>
      </c>
      <c r="H38" s="99">
        <v>46.3</v>
      </c>
      <c r="I38" s="99">
        <v>43.4</v>
      </c>
      <c r="J38" s="99">
        <v>85.8</v>
      </c>
      <c r="K38" s="99">
        <v>85.1</v>
      </c>
      <c r="L38" s="99">
        <v>43.1</v>
      </c>
      <c r="M38" s="99">
        <v>120.4</v>
      </c>
      <c r="N38" s="99"/>
      <c r="O38" s="99"/>
      <c r="P38" s="99"/>
      <c r="Q38" s="99"/>
      <c r="R38" s="99"/>
      <c r="S38" s="99">
        <v>47</v>
      </c>
      <c r="T38" s="99"/>
      <c r="U38" s="99"/>
      <c r="V38" s="99"/>
      <c r="W38" s="99"/>
      <c r="X38" s="99"/>
      <c r="Y38" s="99"/>
      <c r="Z38" s="100"/>
      <c r="AA38" s="79">
        <f t="shared" si="5"/>
        <v>773.9</v>
      </c>
    </row>
    <row r="39" spans="1:27" ht="30" customHeight="1" thickBot="1" x14ac:dyDescent="0.25">
      <c r="A39" s="86" t="s">
        <v>45</v>
      </c>
      <c r="B39" s="87">
        <f t="shared" ref="B39:Z39" si="6">SUM(B34:B38)</f>
        <v>9.1</v>
      </c>
      <c r="C39" s="88">
        <f t="shared" si="6"/>
        <v>13.4</v>
      </c>
      <c r="D39" s="88">
        <f t="shared" si="6"/>
        <v>46.7</v>
      </c>
      <c r="E39" s="88">
        <f t="shared" si="6"/>
        <v>87.5</v>
      </c>
      <c r="F39" s="88">
        <f t="shared" si="6"/>
        <v>134.69999999999999</v>
      </c>
      <c r="G39" s="88">
        <f t="shared" si="6"/>
        <v>11.4</v>
      </c>
      <c r="H39" s="88">
        <f t="shared" si="6"/>
        <v>46.3</v>
      </c>
      <c r="I39" s="88">
        <f t="shared" si="6"/>
        <v>43.4</v>
      </c>
      <c r="J39" s="88">
        <f t="shared" si="6"/>
        <v>85.8</v>
      </c>
      <c r="K39" s="88">
        <f t="shared" si="6"/>
        <v>85.1</v>
      </c>
      <c r="L39" s="88">
        <f t="shared" si="6"/>
        <v>43.1</v>
      </c>
      <c r="M39" s="88">
        <f t="shared" si="6"/>
        <v>120.4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9.1</v>
      </c>
      <c r="C46" s="99">
        <v>13.4</v>
      </c>
      <c r="D46" s="99">
        <v>46.7</v>
      </c>
      <c r="E46" s="99">
        <v>87.5</v>
      </c>
      <c r="F46" s="99">
        <v>134.69999999999999</v>
      </c>
      <c r="G46" s="99">
        <v>11.4</v>
      </c>
      <c r="H46" s="99">
        <v>46.3</v>
      </c>
      <c r="I46" s="99">
        <v>43.4</v>
      </c>
      <c r="J46" s="99">
        <v>85.8</v>
      </c>
      <c r="K46" s="99">
        <v>85.1</v>
      </c>
      <c r="L46" s="99">
        <v>43.1</v>
      </c>
      <c r="M46" s="99">
        <v>120.4</v>
      </c>
      <c r="N46" s="99"/>
      <c r="O46" s="99"/>
      <c r="P46" s="99"/>
      <c r="Q46" s="99"/>
      <c r="R46" s="99"/>
      <c r="S46" s="99">
        <v>47</v>
      </c>
      <c r="T46" s="99"/>
      <c r="U46" s="99"/>
      <c r="V46" s="99"/>
      <c r="W46" s="99"/>
      <c r="X46" s="99"/>
      <c r="Y46" s="99"/>
      <c r="Z46" s="100"/>
      <c r="AA46" s="79">
        <f t="shared" si="7"/>
        <v>773.9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9.1</v>
      </c>
      <c r="C48" s="88">
        <f t="shared" ref="C48:Z48" si="8">SUM(C42:C47)</f>
        <v>13.4</v>
      </c>
      <c r="D48" s="88">
        <f t="shared" si="8"/>
        <v>46.7</v>
      </c>
      <c r="E48" s="88">
        <f t="shared" si="8"/>
        <v>87.5</v>
      </c>
      <c r="F48" s="88">
        <f t="shared" si="8"/>
        <v>134.69999999999999</v>
      </c>
      <c r="G48" s="88">
        <f t="shared" si="8"/>
        <v>11.4</v>
      </c>
      <c r="H48" s="88">
        <f t="shared" si="8"/>
        <v>46.3</v>
      </c>
      <c r="I48" s="88">
        <f t="shared" si="8"/>
        <v>43.4</v>
      </c>
      <c r="J48" s="88">
        <f t="shared" si="8"/>
        <v>85.8</v>
      </c>
      <c r="K48" s="88">
        <f t="shared" si="8"/>
        <v>85.1</v>
      </c>
      <c r="L48" s="88">
        <f t="shared" si="8"/>
        <v>43.1</v>
      </c>
      <c r="M48" s="88">
        <f t="shared" si="8"/>
        <v>120.4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65.53</v>
      </c>
      <c r="C51" s="88">
        <f t="shared" si="10"/>
        <v>61.434000000000005</v>
      </c>
      <c r="D51" s="88">
        <f t="shared" si="10"/>
        <v>85.237000000000009</v>
      </c>
      <c r="E51" s="88">
        <f t="shared" si="10"/>
        <v>125.273</v>
      </c>
      <c r="F51" s="88">
        <f t="shared" si="10"/>
        <v>159.40799999999999</v>
      </c>
      <c r="G51" s="88">
        <f t="shared" si="10"/>
        <v>46.335000000000001</v>
      </c>
      <c r="H51" s="88">
        <f t="shared" si="10"/>
        <v>78.277999999999992</v>
      </c>
      <c r="I51" s="88">
        <f t="shared" si="10"/>
        <v>77.356999999999999</v>
      </c>
      <c r="J51" s="88">
        <f t="shared" si="10"/>
        <v>95.676000000000002</v>
      </c>
      <c r="K51" s="88">
        <f t="shared" si="10"/>
        <v>111.77799999999999</v>
      </c>
      <c r="L51" s="88">
        <f t="shared" si="10"/>
        <v>73.13300000000001</v>
      </c>
      <c r="M51" s="88">
        <f t="shared" si="10"/>
        <v>150.84700000000001</v>
      </c>
      <c r="N51" s="88">
        <f t="shared" si="10"/>
        <v>78.667000000000002</v>
      </c>
      <c r="O51" s="88">
        <f t="shared" si="10"/>
        <v>178.31299999999999</v>
      </c>
      <c r="P51" s="88">
        <f t="shared" si="10"/>
        <v>101.28999999999999</v>
      </c>
      <c r="Q51" s="88">
        <f t="shared" si="10"/>
        <v>59.916000000000004</v>
      </c>
      <c r="R51" s="88">
        <f t="shared" si="10"/>
        <v>83.519000000000005</v>
      </c>
      <c r="S51" s="88">
        <f t="shared" si="10"/>
        <v>76.647999999999996</v>
      </c>
      <c r="T51" s="88">
        <f t="shared" si="10"/>
        <v>69.935999999999993</v>
      </c>
      <c r="U51" s="88">
        <f t="shared" si="10"/>
        <v>34.876000000000005</v>
      </c>
      <c r="V51" s="88">
        <f t="shared" si="10"/>
        <v>44.776000000000003</v>
      </c>
      <c r="W51" s="88">
        <f t="shared" si="10"/>
        <v>34.120999999999995</v>
      </c>
      <c r="X51" s="88">
        <f t="shared" si="10"/>
        <v>36.346000000000004</v>
      </c>
      <c r="Y51" s="88">
        <f t="shared" si="10"/>
        <v>44.066999999999993</v>
      </c>
      <c r="Z51" s="89">
        <f t="shared" si="10"/>
        <v>0</v>
      </c>
      <c r="AA51" s="104">
        <f>SUM(B51:Z51)</f>
        <v>1972.761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</v>
      </c>
      <c r="C4" s="18">
        <v>13.4</v>
      </c>
      <c r="D4" s="18">
        <v>46.7</v>
      </c>
      <c r="E4" s="18">
        <v>87.5</v>
      </c>
      <c r="F4" s="18">
        <v>134.69999999999999</v>
      </c>
      <c r="G4" s="18">
        <v>11.4</v>
      </c>
      <c r="H4" s="18">
        <v>46.3</v>
      </c>
      <c r="I4" s="18">
        <v>43.4</v>
      </c>
      <c r="J4" s="18">
        <v>85.8</v>
      </c>
      <c r="K4" s="18">
        <v>85.1</v>
      </c>
      <c r="L4" s="18">
        <v>43.1</v>
      </c>
      <c r="M4" s="18">
        <v>120.4</v>
      </c>
      <c r="N4" s="18"/>
      <c r="O4" s="18"/>
      <c r="P4" s="18"/>
      <c r="Q4" s="18"/>
      <c r="R4" s="18"/>
      <c r="S4" s="18">
        <v>47</v>
      </c>
      <c r="T4" s="18"/>
      <c r="U4" s="18"/>
      <c r="V4" s="18"/>
      <c r="W4" s="18"/>
      <c r="X4" s="18">
        <v>-17.600000000000001</v>
      </c>
      <c r="Y4" s="18">
        <v>-20.2</v>
      </c>
      <c r="Z4" s="19"/>
      <c r="AA4" s="111">
        <f>SUM(B4:Z4)</f>
        <v>736.09999999999991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123.74</v>
      </c>
      <c r="C7" s="117">
        <v>117.76</v>
      </c>
      <c r="D7" s="117">
        <v>123.15</v>
      </c>
      <c r="E7" s="117">
        <v>122.35</v>
      </c>
      <c r="F7" s="117">
        <v>129.4</v>
      </c>
      <c r="G7" s="117">
        <v>131.9</v>
      </c>
      <c r="H7" s="117">
        <v>139.37</v>
      </c>
      <c r="I7" s="117">
        <v>135.37</v>
      </c>
      <c r="J7" s="117">
        <v>135.37</v>
      </c>
      <c r="K7" s="117">
        <v>153.37</v>
      </c>
      <c r="L7" s="117">
        <v>129.80000000000001</v>
      </c>
      <c r="M7" s="117">
        <v>124.51</v>
      </c>
      <c r="N7" s="117">
        <v>84</v>
      </c>
      <c r="O7" s="117">
        <v>63</v>
      </c>
      <c r="P7" s="117">
        <v>68</v>
      </c>
      <c r="Q7" s="117">
        <v>84</v>
      </c>
      <c r="R7" s="117">
        <v>68</v>
      </c>
      <c r="S7" s="117">
        <v>127.85</v>
      </c>
      <c r="T7" s="117">
        <v>85</v>
      </c>
      <c r="U7" s="117">
        <v>111.93</v>
      </c>
      <c r="V7" s="117">
        <v>148.94</v>
      </c>
      <c r="W7" s="117">
        <v>123</v>
      </c>
      <c r="X7" s="117">
        <v>139.94999999999999</v>
      </c>
      <c r="Y7" s="117">
        <v>111.89</v>
      </c>
      <c r="Z7" s="118"/>
      <c r="AA7" s="119">
        <f>IF(SUM(B7:Z7)&lt;&gt;0,AVERAGEIF(B7:Z7,"&lt;&gt;"""),"")</f>
        <v>115.90208333333329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17.600000000000001</v>
      </c>
      <c r="Y15" s="133">
        <v>20.2</v>
      </c>
      <c r="Z15" s="131"/>
      <c r="AA15" s="132">
        <f t="shared" si="0"/>
        <v>37.799999999999997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17.600000000000001</v>
      </c>
      <c r="Y16" s="135">
        <f t="shared" si="1"/>
        <v>20.2</v>
      </c>
      <c r="Z16" s="136" t="str">
        <f t="shared" si="1"/>
        <v/>
      </c>
      <c r="AA16" s="90">
        <f t="shared" si="0"/>
        <v>37.799999999999997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9.1</v>
      </c>
      <c r="C23" s="133">
        <v>13.4</v>
      </c>
      <c r="D23" s="133">
        <v>46.7</v>
      </c>
      <c r="E23" s="133">
        <v>87.5</v>
      </c>
      <c r="F23" s="133">
        <v>134.69999999999999</v>
      </c>
      <c r="G23" s="133">
        <v>11.4</v>
      </c>
      <c r="H23" s="133">
        <v>46.3</v>
      </c>
      <c r="I23" s="133">
        <v>43.4</v>
      </c>
      <c r="J23" s="133">
        <v>85.8</v>
      </c>
      <c r="K23" s="133">
        <v>85.1</v>
      </c>
      <c r="L23" s="133">
        <v>43.1</v>
      </c>
      <c r="M23" s="133">
        <v>120.4</v>
      </c>
      <c r="N23" s="133"/>
      <c r="O23" s="133"/>
      <c r="P23" s="133"/>
      <c r="Q23" s="133"/>
      <c r="R23" s="133"/>
      <c r="S23" s="133">
        <v>47</v>
      </c>
      <c r="T23" s="133"/>
      <c r="U23" s="133"/>
      <c r="V23" s="133"/>
      <c r="W23" s="133"/>
      <c r="X23" s="133"/>
      <c r="Y23" s="133"/>
      <c r="Z23" s="131"/>
      <c r="AA23" s="132">
        <f t="shared" si="2"/>
        <v>773.9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9.1</v>
      </c>
      <c r="C24" s="135">
        <f t="shared" si="3"/>
        <v>13.4</v>
      </c>
      <c r="D24" s="135">
        <f t="shared" si="3"/>
        <v>46.7</v>
      </c>
      <c r="E24" s="135">
        <f t="shared" si="3"/>
        <v>87.5</v>
      </c>
      <c r="F24" s="135">
        <f t="shared" si="3"/>
        <v>134.69999999999999</v>
      </c>
      <c r="G24" s="135">
        <f t="shared" si="3"/>
        <v>11.4</v>
      </c>
      <c r="H24" s="135">
        <f t="shared" si="3"/>
        <v>46.3</v>
      </c>
      <c r="I24" s="135">
        <f t="shared" si="3"/>
        <v>43.4</v>
      </c>
      <c r="J24" s="135">
        <f t="shared" si="3"/>
        <v>85.8</v>
      </c>
      <c r="K24" s="135">
        <f t="shared" si="3"/>
        <v>85.1</v>
      </c>
      <c r="L24" s="135">
        <f t="shared" si="3"/>
        <v>43.1</v>
      </c>
      <c r="M24" s="135">
        <f t="shared" si="3"/>
        <v>120.4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2023-04-01T20:35:59Z</dcterms:created>
  <dcterms:modified xsi:type="dcterms:W3CDTF">2023-04-01T20:36:00Z</dcterms:modified>
</cp:coreProperties>
</file>