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<sst xmlns="http://schemas.openxmlformats.org/spreadsheetml/2006/main" count="117" uniqueCount="53">
  <si>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31/03/2023 23:43:52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</si>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</sst>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6.984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49.747999999999998</c:v>
                </c:pt>
                <c:pt idx="1">
                  <c:v>88.262</c:v>
                </c:pt>
                <c:pt idx="2">
                  <c:v>36.420999999999999</c:v>
                </c:pt>
                <c:pt idx="3">
                  <c:v>32.637999999999998</c:v>
                </c:pt>
                <c:pt idx="4">
                  <c:v>52.329000000000001</c:v>
                </c:pt>
                <c:pt idx="5">
                  <c:v>111.297</c:v>
                </c:pt>
                <c:pt idx="6">
                  <c:v>40.783000000000001</c:v>
                </c:pt>
                <c:pt idx="7">
                  <c:v>27.527000000000001</c:v>
                </c:pt>
                <c:pt idx="8">
                  <c:v>20.140999999999998</c:v>
                </c:pt>
                <c:pt idx="9">
                  <c:v>39.379999999999995</c:v>
                </c:pt>
                <c:pt idx="10">
                  <c:v>39.700000000000003</c:v>
                </c:pt>
                <c:pt idx="11">
                  <c:v>45.935000000000002</c:v>
                </c:pt>
                <c:pt idx="12">
                  <c:v>27.794</c:v>
                </c:pt>
                <c:pt idx="13">
                  <c:v>48.414000000000001</c:v>
                </c:pt>
                <c:pt idx="14">
                  <c:v>40.341000000000001</c:v>
                </c:pt>
                <c:pt idx="15">
                  <c:v>14.430999999999999</c:v>
                </c:pt>
                <c:pt idx="16">
                  <c:v>20.477</c:v>
                </c:pt>
                <c:pt idx="17">
                  <c:v>24.902000000000001</c:v>
                </c:pt>
                <c:pt idx="18">
                  <c:v>32.353000000000002</c:v>
                </c:pt>
                <c:pt idx="19">
                  <c:v>59.123999999999995</c:v>
                </c:pt>
                <c:pt idx="20">
                  <c:v>43.591000000000001</c:v>
                </c:pt>
                <c:pt idx="21">
                  <c:v>24.526999999999997</c:v>
                </c:pt>
                <c:pt idx="22">
                  <c:v>28.945000000000004</c:v>
                </c:pt>
                <c:pt idx="23">
                  <c:v>9.6660000000000004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789496"/>
        <c:axId val="329789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55.894999999999996</c:v>
                </c:pt>
                <c:pt idx="1">
                  <c:v>94.198000000000008</c:v>
                </c:pt>
                <c:pt idx="2">
                  <c:v>42.328000000000003</c:v>
                </c:pt>
                <c:pt idx="3">
                  <c:v>38.312999999999995</c:v>
                </c:pt>
                <c:pt idx="4">
                  <c:v>58.054000000000002</c:v>
                </c:pt>
                <c:pt idx="5">
                  <c:v>123.45499999999998</c:v>
                </c:pt>
                <c:pt idx="6">
                  <c:v>47.387</c:v>
                </c:pt>
                <c:pt idx="7">
                  <c:v>27.527000000000001</c:v>
                </c:pt>
                <c:pt idx="8">
                  <c:v>29.052</c:v>
                </c:pt>
                <c:pt idx="9">
                  <c:v>42.503</c:v>
                </c:pt>
                <c:pt idx="10">
                  <c:v>42.792000000000002</c:v>
                </c:pt>
                <c:pt idx="11">
                  <c:v>48.936</c:v>
                </c:pt>
                <c:pt idx="12">
                  <c:v>27.793999999999997</c:v>
                </c:pt>
                <c:pt idx="13">
                  <c:v>48.414000000000001</c:v>
                </c:pt>
                <c:pt idx="14">
                  <c:v>40.341000000000001</c:v>
                </c:pt>
                <c:pt idx="15">
                  <c:v>14.431000000000001</c:v>
                </c:pt>
                <c:pt idx="16">
                  <c:v>20.477</c:v>
                </c:pt>
                <c:pt idx="17">
                  <c:v>24.902000000000008</c:v>
                </c:pt>
                <c:pt idx="18">
                  <c:v>32.353000000000002</c:v>
                </c:pt>
                <c:pt idx="19">
                  <c:v>59.123999999999995</c:v>
                </c:pt>
                <c:pt idx="20">
                  <c:v>46.922999999999995</c:v>
                </c:pt>
                <c:pt idx="21">
                  <c:v>24.527000000000001</c:v>
                </c:pt>
                <c:pt idx="22">
                  <c:v>29.343</c:v>
                </c:pt>
                <c:pt idx="23">
                  <c:v>12.228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789496"/>
        <c:axId val="329789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</c:v>
                </c:pt>
                <c:pt idx="1">
                  <c:v>99.39</c:v>
                </c:pt>
                <c:pt idx="2">
                  <c:v>79</c:v>
                </c:pt>
                <c:pt idx="3">
                  <c:v>79</c:v>
                </c:pt>
                <c:pt idx="4">
                  <c:v>79</c:v>
                </c:pt>
                <c:pt idx="5">
                  <c:v>112</c:v>
                </c:pt>
                <c:pt idx="6">
                  <c:v>79</c:v>
                </c:pt>
                <c:pt idx="7">
                  <c:v>79</c:v>
                </c:pt>
                <c:pt idx="8">
                  <c:v>62.26</c:v>
                </c:pt>
                <c:pt idx="9">
                  <c:v>60.31</c:v>
                </c:pt>
                <c:pt idx="10">
                  <c:v>48.35</c:v>
                </c:pt>
                <c:pt idx="11">
                  <c:v>40.83</c:v>
                </c:pt>
                <c:pt idx="12">
                  <c:v>32.67</c:v>
                </c:pt>
                <c:pt idx="13">
                  <c:v>13.93</c:v>
                </c:pt>
                <c:pt idx="14">
                  <c:v>18.02</c:v>
                </c:pt>
                <c:pt idx="15">
                  <c:v>34.56</c:v>
                </c:pt>
                <c:pt idx="16">
                  <c:v>39.58</c:v>
                </c:pt>
                <c:pt idx="17">
                  <c:v>52</c:v>
                </c:pt>
                <c:pt idx="18">
                  <c:v>82</c:v>
                </c:pt>
                <c:pt idx="19">
                  <c:v>84.73</c:v>
                </c:pt>
                <c:pt idx="20">
                  <c:v>93.97</c:v>
                </c:pt>
                <c:pt idx="21">
                  <c:v>75.22</c:v>
                </c:pt>
                <c:pt idx="22">
                  <c:v>86</c:v>
                </c:pt>
                <c:pt idx="23">
                  <c:v>121.16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790672"/>
        <c:axId val="329790280"/>
      </c:lineChart>
      <c:catAx>
        <c:axId val="32978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789888"/>
        <c:crosses val="autoZero"/>
        <c:auto val="1"/>
        <c:lblAlgn val="ctr"/>
        <c:lblOffset val="100"/>
        <c:noMultiLvlLbl val="0"/>
      </c:catAx>
      <c:valAx>
        <c:axId val="32978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789496"/>
        <c:crosses val="autoZero"/>
        <c:crossBetween val="between"/>
      </c:valAx>
      <c:valAx>
        <c:axId val="329790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790672"/>
        <c:crosses val="max"/>
        <c:crossBetween val="between"/>
      </c:valAx>
      <c:catAx>
        <c:axId val="329790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790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55.894999999999996</v>
      </c>
      <c r="C4" s="18">
        <v>94.198000000000008</v>
      </c>
      <c r="D4" s="18">
        <v>42.328000000000003</v>
      </c>
      <c r="E4" s="18">
        <v>38.313000000000002</v>
      </c>
      <c r="F4" s="18">
        <v>58.054000000000002</v>
      </c>
      <c r="G4" s="18">
        <v>123.455</v>
      </c>
      <c r="H4" s="18">
        <v>47.387</v>
      </c>
      <c r="I4" s="18">
        <v>27.527000000000001</v>
      </c>
      <c r="J4" s="18">
        <v>29.052</v>
      </c>
      <c r="K4" s="18">
        <v>42.503</v>
      </c>
      <c r="L4" s="18">
        <v>42.792000000000002</v>
      </c>
      <c r="M4" s="18">
        <v>48.936</v>
      </c>
      <c r="N4" s="18">
        <v>27.794</v>
      </c>
      <c r="O4" s="18">
        <v>48.414000000000001</v>
      </c>
      <c r="P4" s="18">
        <v>40.341000000000001</v>
      </c>
      <c r="Q4" s="18">
        <v>14.430999999999999</v>
      </c>
      <c r="R4" s="18">
        <v>20.477</v>
      </c>
      <c r="S4" s="18">
        <v>24.902000000000001</v>
      </c>
      <c r="T4" s="18">
        <v>32.353000000000002</v>
      </c>
      <c r="U4" s="18">
        <v>59.123999999999995</v>
      </c>
      <c r="V4" s="18">
        <v>46.923000000000002</v>
      </c>
      <c r="W4" s="18">
        <v>24.526999999999997</v>
      </c>
      <c r="X4" s="18">
        <v>29.343</v>
      </c>
      <c r="Y4" s="18">
        <v>12.228</v>
      </c>
      <c r="Z4" s="19"/>
      <c r="AA4" s="20">
        <f>SUM(B4:Z4)</f>
        <v>1031.297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99.39</v>
      </c>
      <c r="D7" s="28">
        <v>79</v>
      </c>
      <c r="E7" s="28">
        <v>79</v>
      </c>
      <c r="F7" s="28">
        <v>79</v>
      </c>
      <c r="G7" s="28">
        <v>112</v>
      </c>
      <c r="H7" s="28">
        <v>79</v>
      </c>
      <c r="I7" s="28">
        <v>79</v>
      </c>
      <c r="J7" s="28">
        <v>62.26</v>
      </c>
      <c r="K7" s="28">
        <v>60.31</v>
      </c>
      <c r="L7" s="28">
        <v>48.35</v>
      </c>
      <c r="M7" s="28">
        <v>40.83</v>
      </c>
      <c r="N7" s="28">
        <v>32.67</v>
      </c>
      <c r="O7" s="28">
        <v>13.93</v>
      </c>
      <c r="P7" s="28">
        <v>18.02</v>
      </c>
      <c r="Q7" s="28">
        <v>34.56</v>
      </c>
      <c r="R7" s="28">
        <v>39.58</v>
      </c>
      <c r="S7" s="28">
        <v>52</v>
      </c>
      <c r="T7" s="28">
        <v>82</v>
      </c>
      <c r="U7" s="28">
        <v>84.73</v>
      </c>
      <c r="V7" s="28">
        <v>93.97</v>
      </c>
      <c r="W7" s="28">
        <v>75.22</v>
      </c>
      <c r="X7" s="28">
        <v>86</v>
      </c>
      <c r="Y7" s="28">
        <v>121.16</v>
      </c>
      <c r="Z7" s="29"/>
      <c r="AA7" s="30">
        <f>IF(SUM(B7:Z7)&lt;&gt;0,AVERAGEIF(B7:Z7,"&lt;&gt;"""),"")</f>
        <v>67.999166666666667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6.984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49.747999999999998</v>
      </c>
      <c r="C14" s="57">
        <v>88.262</v>
      </c>
      <c r="D14" s="57">
        <v>36.420999999999999</v>
      </c>
      <c r="E14" s="57">
        <v>32.637999999999998</v>
      </c>
      <c r="F14" s="57">
        <v>52.329000000000001</v>
      </c>
      <c r="G14" s="57">
        <v>111.297</v>
      </c>
      <c r="H14" s="57">
        <v>40.783000000000001</v>
      </c>
      <c r="I14" s="57">
        <v>27.527000000000001</v>
      </c>
      <c r="J14" s="57">
        <v>20.140999999999998</v>
      </c>
      <c r="K14" s="57">
        <v>39.379999999999995</v>
      </c>
      <c r="L14" s="57">
        <v>39.700000000000003</v>
      </c>
      <c r="M14" s="57">
        <v>45.935000000000002</v>
      </c>
      <c r="N14" s="57">
        <v>27.794</v>
      </c>
      <c r="O14" s="57">
        <v>48.414000000000001</v>
      </c>
      <c r="P14" s="57">
        <v>40.341000000000001</v>
      </c>
      <c r="Q14" s="57">
        <v>14.430999999999999</v>
      </c>
      <c r="R14" s="57">
        <v>20.477</v>
      </c>
      <c r="S14" s="57">
        <v>24.902000000000001</v>
      </c>
      <c r="T14" s="57">
        <v>32.353000000000002</v>
      </c>
      <c r="U14" s="57">
        <v>59.123999999999995</v>
      </c>
      <c r="V14" s="57">
        <v>43.591000000000001</v>
      </c>
      <c r="W14" s="57">
        <v>24.526999999999997</v>
      </c>
      <c r="X14" s="57">
        <v>28.945000000000004</v>
      </c>
      <c r="Y14" s="57">
        <v>9.6660000000000004</v>
      </c>
      <c r="Z14" s="58"/>
      <c r="AA14" s="59">
        <f t="shared" si="0"/>
        <v>958.72600000000023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49.747999999999998</v>
      </c>
      <c r="C16" s="62">
        <f t="shared" ref="C16:Z16" si="1">IF(LEN(C$2)&gt;0,SUM(C10:C15),"")</f>
        <v>88.262</v>
      </c>
      <c r="D16" s="62">
        <f t="shared" si="1"/>
        <v>36.420999999999999</v>
      </c>
      <c r="E16" s="62">
        <f t="shared" si="1"/>
        <v>32.637999999999998</v>
      </c>
      <c r="F16" s="62">
        <f t="shared" si="1"/>
        <v>52.329000000000001</v>
      </c>
      <c r="G16" s="62">
        <f t="shared" si="1"/>
        <v>118.28099999999999</v>
      </c>
      <c r="H16" s="62">
        <f t="shared" si="1"/>
        <v>40.783000000000001</v>
      </c>
      <c r="I16" s="62">
        <f t="shared" si="1"/>
        <v>27.527000000000001</v>
      </c>
      <c r="J16" s="62">
        <f t="shared" si="1"/>
        <v>20.140999999999998</v>
      </c>
      <c r="K16" s="62">
        <f t="shared" si="1"/>
        <v>39.379999999999995</v>
      </c>
      <c r="L16" s="62">
        <f t="shared" si="1"/>
        <v>39.700000000000003</v>
      </c>
      <c r="M16" s="62">
        <f t="shared" si="1"/>
        <v>45.935000000000002</v>
      </c>
      <c r="N16" s="62">
        <f t="shared" si="1"/>
        <v>27.794</v>
      </c>
      <c r="O16" s="62">
        <f t="shared" si="1"/>
        <v>48.414000000000001</v>
      </c>
      <c r="P16" s="62">
        <f t="shared" si="1"/>
        <v>40.341000000000001</v>
      </c>
      <c r="Q16" s="62">
        <f t="shared" si="1"/>
        <v>14.430999999999999</v>
      </c>
      <c r="R16" s="62">
        <f t="shared" si="1"/>
        <v>20.477</v>
      </c>
      <c r="S16" s="62">
        <f t="shared" si="1"/>
        <v>24.902000000000001</v>
      </c>
      <c r="T16" s="62">
        <f t="shared" si="1"/>
        <v>32.353000000000002</v>
      </c>
      <c r="U16" s="62">
        <f t="shared" si="1"/>
        <v>59.123999999999995</v>
      </c>
      <c r="V16" s="62">
        <f t="shared" si="1"/>
        <v>43.591000000000001</v>
      </c>
      <c r="W16" s="62">
        <f t="shared" si="1"/>
        <v>24.526999999999997</v>
      </c>
      <c r="X16" s="62">
        <f t="shared" si="1"/>
        <v>28.945000000000004</v>
      </c>
      <c r="Y16" s="62">
        <f t="shared" si="1"/>
        <v>9.6660000000000004</v>
      </c>
      <c r="Z16" s="63" t="str">
        <f t="shared" si="1"/>
        <v/>
      </c>
      <c r="AA16" s="64">
        <f>SUM(AA10:AA15)</f>
        <v>965.71000000000026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2.9119999999999999</v>
      </c>
      <c r="C20" s="77">
        <v>2.8410000000000002</v>
      </c>
      <c r="D20" s="77">
        <v>2.7890000000000001</v>
      </c>
      <c r="E20" s="77">
        <v>2.7869999999999999</v>
      </c>
      <c r="F20" s="77">
        <v>2.74</v>
      </c>
      <c r="G20" s="77">
        <v>2.891</v>
      </c>
      <c r="H20" s="77">
        <v>3.0219999999999998</v>
      </c>
      <c r="I20" s="77"/>
      <c r="J20" s="77">
        <v>8.9109999999999996</v>
      </c>
      <c r="K20" s="77">
        <v>3.1230000000000002</v>
      </c>
      <c r="L20" s="77">
        <v>3.0920000000000001</v>
      </c>
      <c r="M20" s="77">
        <v>3.0009999999999999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38.108999999999995</v>
      </c>
    </row>
    <row r="21" spans="1:27" ht="24.95" customHeight="1" x14ac:dyDescent="0.2">
      <c r="A21" s="75" t="s">
        <v>16</v>
      </c>
      <c r="B21" s="80">
        <v>3.2349999999999999</v>
      </c>
      <c r="C21" s="81">
        <v>3.0950000000000002</v>
      </c>
      <c r="D21" s="81">
        <v>3.1179999999999999</v>
      </c>
      <c r="E21" s="81">
        <v>2.8879999999999999</v>
      </c>
      <c r="F21" s="81">
        <v>2.9849999999999999</v>
      </c>
      <c r="G21" s="81">
        <v>2.2829999999999999</v>
      </c>
      <c r="H21" s="81">
        <v>3.5819999999999999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3.3319999999999999</v>
      </c>
      <c r="W21" s="81"/>
      <c r="X21" s="81">
        <v>0.39800000000000002</v>
      </c>
      <c r="Y21" s="81">
        <v>2.5620000000000003</v>
      </c>
      <c r="Z21" s="78"/>
      <c r="AA21" s="79">
        <f t="shared" si="2"/>
        <v>27.478000000000002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6.1470000000000002</v>
      </c>
      <c r="C25" s="88">
        <f t="shared" ref="C25:Z25" si="3">IF(LEN(C$2)&gt;0,SUM(C19:C24),"")</f>
        <v>5.9359999999999999</v>
      </c>
      <c r="D25" s="88">
        <f t="shared" si="3"/>
        <v>5.907</v>
      </c>
      <c r="E25" s="88">
        <f t="shared" si="3"/>
        <v>5.6749999999999998</v>
      </c>
      <c r="F25" s="88">
        <f t="shared" si="3"/>
        <v>5.7249999999999996</v>
      </c>
      <c r="G25" s="88">
        <f t="shared" si="3"/>
        <v>5.1739999999999995</v>
      </c>
      <c r="H25" s="88">
        <f t="shared" si="3"/>
        <v>6.6039999999999992</v>
      </c>
      <c r="I25" s="88">
        <f t="shared" si="3"/>
        <v>0</v>
      </c>
      <c r="J25" s="88">
        <f t="shared" si="3"/>
        <v>8.9109999999999996</v>
      </c>
      <c r="K25" s="88">
        <f t="shared" si="3"/>
        <v>3.1230000000000002</v>
      </c>
      <c r="L25" s="88">
        <f t="shared" si="3"/>
        <v>3.0920000000000001</v>
      </c>
      <c r="M25" s="88">
        <f t="shared" si="3"/>
        <v>3.0009999999999999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3.3319999999999999</v>
      </c>
      <c r="W25" s="88">
        <f t="shared" si="3"/>
        <v>0</v>
      </c>
      <c r="X25" s="88">
        <f t="shared" si="3"/>
        <v>0.39800000000000002</v>
      </c>
      <c r="Y25" s="88">
        <f t="shared" si="3"/>
        <v>2.5620000000000003</v>
      </c>
      <c r="Z25" s="89" t="str">
        <f t="shared" si="3"/>
        <v/>
      </c>
      <c r="AA25" s="90">
        <f>SUM(AA19:AA24)</f>
        <v>65.586999999999989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55.895000000000003</v>
      </c>
      <c r="C29" s="77">
        <v>94.197999999999993</v>
      </c>
      <c r="D29" s="77">
        <v>42.328000000000003</v>
      </c>
      <c r="E29" s="77">
        <v>38.313000000000002</v>
      </c>
      <c r="F29" s="77">
        <v>58.054000000000002</v>
      </c>
      <c r="G29" s="77">
        <v>123.455</v>
      </c>
      <c r="H29" s="77">
        <v>47.387</v>
      </c>
      <c r="I29" s="77">
        <v>27.527000000000001</v>
      </c>
      <c r="J29" s="77">
        <v>29.052</v>
      </c>
      <c r="K29" s="77">
        <v>42.503</v>
      </c>
      <c r="L29" s="77">
        <v>42.792000000000002</v>
      </c>
      <c r="M29" s="77">
        <v>48.936</v>
      </c>
      <c r="N29" s="77">
        <v>27.794</v>
      </c>
      <c r="O29" s="77">
        <v>48.414000000000001</v>
      </c>
      <c r="P29" s="77">
        <v>40.341000000000001</v>
      </c>
      <c r="Q29" s="77">
        <v>14.430999999999999</v>
      </c>
      <c r="R29" s="77">
        <v>20.477</v>
      </c>
      <c r="S29" s="77">
        <v>24.902000000000001</v>
      </c>
      <c r="T29" s="77">
        <v>32.353000000000002</v>
      </c>
      <c r="U29" s="77">
        <v>59.124000000000002</v>
      </c>
      <c r="V29" s="77">
        <v>46.923000000000002</v>
      </c>
      <c r="W29" s="77">
        <v>24.527000000000001</v>
      </c>
      <c r="X29" s="77">
        <v>29.343</v>
      </c>
      <c r="Y29" s="77">
        <v>12.228</v>
      </c>
      <c r="Z29" s="78"/>
      <c r="AA29" s="79">
        <f>SUM(B29:Z29)</f>
        <v>1031.297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55.895000000000003</v>
      </c>
      <c r="C31" s="62">
        <f t="shared" ref="C31:Z31" si="4">IF(LEN(C$2)&gt;0,SUM(C28:C30),"")</f>
        <v>94.197999999999993</v>
      </c>
      <c r="D31" s="62">
        <f t="shared" si="4"/>
        <v>42.328000000000003</v>
      </c>
      <c r="E31" s="62">
        <f t="shared" si="4"/>
        <v>38.313000000000002</v>
      </c>
      <c r="F31" s="62">
        <f t="shared" si="4"/>
        <v>58.054000000000002</v>
      </c>
      <c r="G31" s="62">
        <f t="shared" si="4"/>
        <v>123.455</v>
      </c>
      <c r="H31" s="62">
        <f t="shared" si="4"/>
        <v>47.387</v>
      </c>
      <c r="I31" s="62">
        <f t="shared" si="4"/>
        <v>27.527000000000001</v>
      </c>
      <c r="J31" s="62">
        <f t="shared" si="4"/>
        <v>29.052</v>
      </c>
      <c r="K31" s="62">
        <f t="shared" si="4"/>
        <v>42.503</v>
      </c>
      <c r="L31" s="62">
        <f t="shared" si="4"/>
        <v>42.792000000000002</v>
      </c>
      <c r="M31" s="62">
        <f t="shared" si="4"/>
        <v>48.936</v>
      </c>
      <c r="N31" s="62">
        <f t="shared" si="4"/>
        <v>27.794</v>
      </c>
      <c r="O31" s="62">
        <f t="shared" si="4"/>
        <v>48.414000000000001</v>
      </c>
      <c r="P31" s="62">
        <f t="shared" si="4"/>
        <v>40.341000000000001</v>
      </c>
      <c r="Q31" s="62">
        <f t="shared" si="4"/>
        <v>14.430999999999999</v>
      </c>
      <c r="R31" s="62">
        <f t="shared" si="4"/>
        <v>20.477</v>
      </c>
      <c r="S31" s="62">
        <f t="shared" si="4"/>
        <v>24.902000000000001</v>
      </c>
      <c r="T31" s="62">
        <f t="shared" si="4"/>
        <v>32.353000000000002</v>
      </c>
      <c r="U31" s="62">
        <f t="shared" si="4"/>
        <v>59.124000000000002</v>
      </c>
      <c r="V31" s="62">
        <f t="shared" si="4"/>
        <v>46.923000000000002</v>
      </c>
      <c r="W31" s="62">
        <f t="shared" si="4"/>
        <v>24.527000000000001</v>
      </c>
      <c r="X31" s="62">
        <f t="shared" si="4"/>
        <v>29.343</v>
      </c>
      <c r="Y31" s="62">
        <f t="shared" si="4"/>
        <v>12.228</v>
      </c>
      <c r="Z31" s="63" t="str">
        <f t="shared" si="4"/>
        <v/>
      </c>
      <c r="AA31" s="64">
        <f>SUM(AA28:AA30)</f>
        <v>1031.297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55.894999999999996</v>
      </c>
      <c r="C51" s="88">
        <f t="shared" si="10"/>
        <v>94.198000000000008</v>
      </c>
      <c r="D51" s="88">
        <f t="shared" si="10"/>
        <v>42.328000000000003</v>
      </c>
      <c r="E51" s="88">
        <f t="shared" si="10"/>
        <v>38.312999999999995</v>
      </c>
      <c r="F51" s="88">
        <f t="shared" si="10"/>
        <v>58.054000000000002</v>
      </c>
      <c r="G51" s="88">
        <f t="shared" si="10"/>
        <v>123.45499999999998</v>
      </c>
      <c r="H51" s="88">
        <f t="shared" si="10"/>
        <v>47.387</v>
      </c>
      <c r="I51" s="88">
        <f t="shared" si="10"/>
        <v>27.527000000000001</v>
      </c>
      <c r="J51" s="88">
        <f t="shared" si="10"/>
        <v>29.052</v>
      </c>
      <c r="K51" s="88">
        <f t="shared" si="10"/>
        <v>42.502999999999993</v>
      </c>
      <c r="L51" s="88">
        <f t="shared" si="10"/>
        <v>42.792000000000002</v>
      </c>
      <c r="M51" s="88">
        <f t="shared" si="10"/>
        <v>48.936</v>
      </c>
      <c r="N51" s="88">
        <f t="shared" si="10"/>
        <v>27.794</v>
      </c>
      <c r="O51" s="88">
        <f t="shared" si="10"/>
        <v>48.414000000000001</v>
      </c>
      <c r="P51" s="88">
        <f t="shared" si="10"/>
        <v>40.341000000000001</v>
      </c>
      <c r="Q51" s="88">
        <f t="shared" si="10"/>
        <v>14.430999999999999</v>
      </c>
      <c r="R51" s="88">
        <f t="shared" si="10"/>
        <v>20.477</v>
      </c>
      <c r="S51" s="88">
        <f t="shared" si="10"/>
        <v>24.902000000000001</v>
      </c>
      <c r="T51" s="88">
        <f t="shared" si="10"/>
        <v>32.353000000000002</v>
      </c>
      <c r="U51" s="88">
        <f t="shared" si="10"/>
        <v>59.123999999999995</v>
      </c>
      <c r="V51" s="88">
        <f t="shared" si="10"/>
        <v>46.923000000000002</v>
      </c>
      <c r="W51" s="88">
        <f t="shared" si="10"/>
        <v>24.526999999999997</v>
      </c>
      <c r="X51" s="88">
        <f t="shared" si="10"/>
        <v>29.343000000000004</v>
      </c>
      <c r="Y51" s="88">
        <f t="shared" si="10"/>
        <v>12.228000000000002</v>
      </c>
      <c r="Z51" s="89" t="str">
        <f t="shared" si="10"/>
        <v/>
      </c>
      <c r="AA51" s="104">
        <f>SUM(B51:Z51)</f>
        <v>1031.297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55.894999999999996</v>
      </c>
      <c r="C4" s="18">
        <v>94.198000000000008</v>
      </c>
      <c r="D4" s="18">
        <v>42.328000000000003</v>
      </c>
      <c r="E4" s="18">
        <v>38.312999999999995</v>
      </c>
      <c r="F4" s="18">
        <v>58.054000000000002</v>
      </c>
      <c r="G4" s="18">
        <v>123.45499999999998</v>
      </c>
      <c r="H4" s="18">
        <v>47.387</v>
      </c>
      <c r="I4" s="18">
        <v>27.527000000000001</v>
      </c>
      <c r="J4" s="18">
        <v>29.052</v>
      </c>
      <c r="K4" s="18">
        <v>42.503</v>
      </c>
      <c r="L4" s="18">
        <v>42.792000000000002</v>
      </c>
      <c r="M4" s="18">
        <v>48.936</v>
      </c>
      <c r="N4" s="18">
        <v>27.793999999999997</v>
      </c>
      <c r="O4" s="18">
        <v>48.414000000000001</v>
      </c>
      <c r="P4" s="18">
        <v>40.341000000000001</v>
      </c>
      <c r="Q4" s="18">
        <v>14.431000000000001</v>
      </c>
      <c r="R4" s="18">
        <v>20.477</v>
      </c>
      <c r="S4" s="18">
        <v>24.902000000000008</v>
      </c>
      <c r="T4" s="18">
        <v>32.353000000000002</v>
      </c>
      <c r="U4" s="18">
        <v>59.123999999999995</v>
      </c>
      <c r="V4" s="18">
        <v>46.922999999999995</v>
      </c>
      <c r="W4" s="18">
        <v>24.527000000000001</v>
      </c>
      <c r="X4" s="18">
        <v>29.343</v>
      </c>
      <c r="Y4" s="18">
        <v>12.228</v>
      </c>
      <c r="Z4" s="19"/>
      <c r="AA4" s="20">
        <f>SUM(B4:Z4)</f>
        <v>1031.297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99.39</v>
      </c>
      <c r="D7" s="28">
        <v>79</v>
      </c>
      <c r="E7" s="28">
        <v>79</v>
      </c>
      <c r="F7" s="28">
        <v>79</v>
      </c>
      <c r="G7" s="28">
        <v>112</v>
      </c>
      <c r="H7" s="28">
        <v>79</v>
      </c>
      <c r="I7" s="28">
        <v>79</v>
      </c>
      <c r="J7" s="28">
        <v>62.26</v>
      </c>
      <c r="K7" s="28">
        <v>60.31</v>
      </c>
      <c r="L7" s="28">
        <v>48.35</v>
      </c>
      <c r="M7" s="28">
        <v>40.83</v>
      </c>
      <c r="N7" s="28">
        <v>32.67</v>
      </c>
      <c r="O7" s="28">
        <v>13.93</v>
      </c>
      <c r="P7" s="28">
        <v>18.02</v>
      </c>
      <c r="Q7" s="28">
        <v>34.56</v>
      </c>
      <c r="R7" s="28">
        <v>39.58</v>
      </c>
      <c r="S7" s="28">
        <v>52</v>
      </c>
      <c r="T7" s="28">
        <v>82</v>
      </c>
      <c r="U7" s="28">
        <v>84.73</v>
      </c>
      <c r="V7" s="28">
        <v>93.97</v>
      </c>
      <c r="W7" s="28">
        <v>75.22</v>
      </c>
      <c r="X7" s="28">
        <v>86</v>
      </c>
      <c r="Y7" s="28">
        <v>121.16</v>
      </c>
      <c r="Z7" s="29"/>
      <c r="AA7" s="30">
        <f>IF(SUM(B7:Z7)&lt;&gt;0,AVERAGEIF(B7:Z7,"&lt;&gt;"""),"")</f>
        <v>67.999166666666667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8.4</v>
      </c>
      <c r="J12" s="52">
        <v>11.923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3.7229999999999999</v>
      </c>
      <c r="V12" s="52"/>
      <c r="W12" s="52"/>
      <c r="X12" s="52"/>
      <c r="Y12" s="52"/>
      <c r="Z12" s="53"/>
      <c r="AA12" s="54">
        <f t="shared" si="0"/>
        <v>24.045999999999999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3.3979999999999997</v>
      </c>
      <c r="C14" s="57"/>
      <c r="D14" s="57">
        <v>4.41</v>
      </c>
      <c r="E14" s="57">
        <v>4.9660000000000002</v>
      </c>
      <c r="F14" s="57">
        <v>4.7050000000000001</v>
      </c>
      <c r="G14" s="57"/>
      <c r="H14" s="57">
        <v>4.3740000000000006</v>
      </c>
      <c r="I14" s="57">
        <v>4.9830000000000005</v>
      </c>
      <c r="J14" s="57">
        <v>3.097</v>
      </c>
      <c r="K14" s="57">
        <v>3.8660000000000001</v>
      </c>
      <c r="L14" s="57">
        <v>1.244</v>
      </c>
      <c r="M14" s="57">
        <v>3.6660000000000004</v>
      </c>
      <c r="N14" s="57">
        <v>1.1219999999999999</v>
      </c>
      <c r="O14" s="57">
        <v>2.6870000000000003</v>
      </c>
      <c r="P14" s="57">
        <v>4.5339999999999998</v>
      </c>
      <c r="Q14" s="57">
        <v>1.143</v>
      </c>
      <c r="R14" s="57">
        <v>1.1599999999999999</v>
      </c>
      <c r="S14" s="57">
        <v>1.3759999999999999</v>
      </c>
      <c r="T14" s="57">
        <v>8.0340000000000007</v>
      </c>
      <c r="U14" s="57">
        <v>8.7070000000000007</v>
      </c>
      <c r="V14" s="57"/>
      <c r="W14" s="57">
        <v>15</v>
      </c>
      <c r="X14" s="57">
        <v>11.657</v>
      </c>
      <c r="Y14" s="57"/>
      <c r="Z14" s="58"/>
      <c r="AA14" s="59">
        <f t="shared" si="0"/>
        <v>94.128999999999991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3.3979999999999997</v>
      </c>
      <c r="C16" s="62">
        <f t="shared" ref="C16:Z16" si="1">IF(LEN(C$2)&gt;0,SUM(C10:C15),"")</f>
        <v>0</v>
      </c>
      <c r="D16" s="62">
        <f t="shared" si="1"/>
        <v>4.41</v>
      </c>
      <c r="E16" s="62">
        <f t="shared" si="1"/>
        <v>4.9660000000000002</v>
      </c>
      <c r="F16" s="62">
        <f t="shared" si="1"/>
        <v>4.7050000000000001</v>
      </c>
      <c r="G16" s="62">
        <f t="shared" si="1"/>
        <v>0</v>
      </c>
      <c r="H16" s="62">
        <f t="shared" si="1"/>
        <v>4.3740000000000006</v>
      </c>
      <c r="I16" s="62">
        <f t="shared" si="1"/>
        <v>13.383000000000001</v>
      </c>
      <c r="J16" s="62">
        <f t="shared" si="1"/>
        <v>15.02</v>
      </c>
      <c r="K16" s="62">
        <f t="shared" si="1"/>
        <v>3.8660000000000001</v>
      </c>
      <c r="L16" s="62">
        <f t="shared" si="1"/>
        <v>1.244</v>
      </c>
      <c r="M16" s="62">
        <f t="shared" si="1"/>
        <v>3.6660000000000004</v>
      </c>
      <c r="N16" s="62">
        <f t="shared" si="1"/>
        <v>1.1219999999999999</v>
      </c>
      <c r="O16" s="62">
        <f t="shared" si="1"/>
        <v>2.6870000000000003</v>
      </c>
      <c r="P16" s="62">
        <f t="shared" si="1"/>
        <v>4.5339999999999998</v>
      </c>
      <c r="Q16" s="62">
        <f t="shared" si="1"/>
        <v>1.143</v>
      </c>
      <c r="R16" s="62">
        <f t="shared" si="1"/>
        <v>1.1599999999999999</v>
      </c>
      <c r="S16" s="62">
        <f t="shared" si="1"/>
        <v>1.3759999999999999</v>
      </c>
      <c r="T16" s="62">
        <f t="shared" si="1"/>
        <v>8.0340000000000007</v>
      </c>
      <c r="U16" s="62">
        <f t="shared" si="1"/>
        <v>12.43</v>
      </c>
      <c r="V16" s="62">
        <f t="shared" si="1"/>
        <v>0</v>
      </c>
      <c r="W16" s="62">
        <f t="shared" si="1"/>
        <v>15</v>
      </c>
      <c r="X16" s="62">
        <f t="shared" si="1"/>
        <v>11.657</v>
      </c>
      <c r="Y16" s="62">
        <f t="shared" si="1"/>
        <v>0</v>
      </c>
      <c r="Z16" s="63" t="str">
        <f t="shared" si="1"/>
        <v/>
      </c>
      <c r="AA16" s="64">
        <f>SUM(AA10:AA15)</f>
        <v>118.17499999999998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2.9</v>
      </c>
      <c r="C19" s="72">
        <v>2.5190000000000001</v>
      </c>
      <c r="D19" s="72">
        <v>2.9</v>
      </c>
      <c r="E19" s="72">
        <v>2.6840000000000002</v>
      </c>
      <c r="F19" s="72">
        <v>2.5229999999999997</v>
      </c>
      <c r="G19" s="72">
        <v>1.9</v>
      </c>
      <c r="H19" s="72">
        <v>2.9</v>
      </c>
      <c r="I19" s="72">
        <v>2.9</v>
      </c>
      <c r="J19" s="72">
        <v>1.9</v>
      </c>
      <c r="K19" s="72">
        <v>2.5989999999999998</v>
      </c>
      <c r="L19" s="72">
        <v>1.9</v>
      </c>
      <c r="M19" s="72">
        <v>2.9</v>
      </c>
      <c r="N19" s="72">
        <v>2.9</v>
      </c>
      <c r="O19" s="72">
        <v>2.9</v>
      </c>
      <c r="P19" s="72">
        <v>2.9</v>
      </c>
      <c r="Q19" s="72">
        <v>1.9569999999999999</v>
      </c>
      <c r="R19" s="72">
        <v>1.9309999999999998</v>
      </c>
      <c r="S19" s="72">
        <v>1.9</v>
      </c>
      <c r="T19" s="72">
        <v>13.761000000000001</v>
      </c>
      <c r="U19" s="72">
        <v>35.019999999999996</v>
      </c>
      <c r="V19" s="72">
        <v>35.019999999999996</v>
      </c>
      <c r="W19" s="72">
        <v>1.9</v>
      </c>
      <c r="X19" s="72">
        <v>8.0239999999999991</v>
      </c>
      <c r="Y19" s="72">
        <v>3.5019999999999998</v>
      </c>
      <c r="Z19" s="73"/>
      <c r="AA19" s="74">
        <f t="shared" ref="AA19:AA24" si="2">SUM(B19:Z19)</f>
        <v>142.23999999999998</v>
      </c>
    </row>
    <row r="20" spans="1:27" ht="24.95" customHeight="1" x14ac:dyDescent="0.2">
      <c r="A20" s="75" t="s">
        <v>15</v>
      </c>
      <c r="B20" s="76">
        <v>8.0549999999999997</v>
      </c>
      <c r="C20" s="77">
        <v>7.9740000000000002</v>
      </c>
      <c r="D20" s="77">
        <v>6.5649999999999995</v>
      </c>
      <c r="E20" s="77">
        <v>0.65200000000000002</v>
      </c>
      <c r="F20" s="77">
        <v>0.60199999999999998</v>
      </c>
      <c r="G20" s="77">
        <v>0.57199999999999995</v>
      </c>
      <c r="H20" s="77">
        <v>4.6669999999999998</v>
      </c>
      <c r="I20" s="77">
        <v>0.23599999999999999</v>
      </c>
      <c r="J20" s="77">
        <v>0.245</v>
      </c>
      <c r="K20" s="77">
        <v>0.247</v>
      </c>
      <c r="L20" s="77">
        <v>0.66799999999999993</v>
      </c>
      <c r="M20" s="77">
        <v>0.64100000000000001</v>
      </c>
      <c r="N20" s="77">
        <v>0.20499999999999999</v>
      </c>
      <c r="O20" s="77">
        <v>0.20699999999999999</v>
      </c>
      <c r="P20" s="77">
        <v>0.19800000000000001</v>
      </c>
      <c r="Q20" s="77">
        <v>0.18099999999999999</v>
      </c>
      <c r="R20" s="77">
        <v>0.217</v>
      </c>
      <c r="S20" s="77">
        <v>0.22</v>
      </c>
      <c r="T20" s="77">
        <v>0.224</v>
      </c>
      <c r="U20" s="77">
        <v>0.41500000000000004</v>
      </c>
      <c r="V20" s="77">
        <v>0.20899999999999999</v>
      </c>
      <c r="W20" s="77">
        <v>0.20200000000000001</v>
      </c>
      <c r="X20" s="77">
        <v>0.193</v>
      </c>
      <c r="Y20" s="77">
        <v>0.185</v>
      </c>
      <c r="Z20" s="78"/>
      <c r="AA20" s="79">
        <f t="shared" si="2"/>
        <v>33.78</v>
      </c>
    </row>
    <row r="21" spans="1:27" ht="24.95" customHeight="1" x14ac:dyDescent="0.2">
      <c r="A21" s="75" t="s">
        <v>16</v>
      </c>
      <c r="B21" s="80">
        <v>41.541999999999994</v>
      </c>
      <c r="C21" s="81">
        <v>44.005000000000003</v>
      </c>
      <c r="D21" s="81">
        <v>28.452999999999996</v>
      </c>
      <c r="E21" s="81">
        <v>30.010999999999996</v>
      </c>
      <c r="F21" s="81">
        <v>30.123999999999999</v>
      </c>
      <c r="G21" s="81">
        <v>30.783000000000001</v>
      </c>
      <c r="H21" s="81">
        <v>35.445999999999998</v>
      </c>
      <c r="I21" s="81">
        <v>11.007999999999999</v>
      </c>
      <c r="J21" s="81">
        <v>11.886999999999999</v>
      </c>
      <c r="K21" s="81">
        <v>35.791000000000004</v>
      </c>
      <c r="L21" s="81">
        <v>38.979999999999997</v>
      </c>
      <c r="M21" s="81">
        <v>41.729000000000006</v>
      </c>
      <c r="N21" s="81">
        <v>23.567</v>
      </c>
      <c r="O21" s="81">
        <v>42.620000000000005</v>
      </c>
      <c r="P21" s="81">
        <v>32.708999999999996</v>
      </c>
      <c r="Q21" s="81">
        <v>11.15</v>
      </c>
      <c r="R21" s="81">
        <v>17.169</v>
      </c>
      <c r="S21" s="81">
        <v>21.405999999999999</v>
      </c>
      <c r="T21" s="81">
        <v>10.334</v>
      </c>
      <c r="U21" s="81">
        <v>11.259</v>
      </c>
      <c r="V21" s="81">
        <v>11.693999999999999</v>
      </c>
      <c r="W21" s="81">
        <v>7.4250000000000007</v>
      </c>
      <c r="X21" s="81">
        <v>9.4689999999999994</v>
      </c>
      <c r="Y21" s="81">
        <v>8.5410000000000004</v>
      </c>
      <c r="Z21" s="78"/>
      <c r="AA21" s="79">
        <f t="shared" si="2"/>
        <v>587.10199999999998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52.496999999999993</v>
      </c>
      <c r="C25" s="88">
        <f t="shared" si="3"/>
        <v>54.498000000000005</v>
      </c>
      <c r="D25" s="88">
        <f t="shared" si="3"/>
        <v>37.917999999999992</v>
      </c>
      <c r="E25" s="88">
        <f t="shared" si="3"/>
        <v>33.346999999999994</v>
      </c>
      <c r="F25" s="88">
        <f t="shared" si="3"/>
        <v>33.248999999999995</v>
      </c>
      <c r="G25" s="88">
        <f t="shared" si="3"/>
        <v>33.255000000000003</v>
      </c>
      <c r="H25" s="88">
        <f t="shared" si="3"/>
        <v>43.012999999999998</v>
      </c>
      <c r="I25" s="88">
        <f t="shared" si="3"/>
        <v>14.143999999999998</v>
      </c>
      <c r="J25" s="88">
        <f t="shared" si="3"/>
        <v>14.031999999999998</v>
      </c>
      <c r="K25" s="88">
        <f t="shared" si="3"/>
        <v>38.637</v>
      </c>
      <c r="L25" s="88">
        <f t="shared" si="3"/>
        <v>41.547999999999995</v>
      </c>
      <c r="M25" s="88">
        <f t="shared" si="3"/>
        <v>45.27</v>
      </c>
      <c r="N25" s="88">
        <f t="shared" si="3"/>
        <v>26.672000000000001</v>
      </c>
      <c r="O25" s="88">
        <f t="shared" si="3"/>
        <v>45.727000000000004</v>
      </c>
      <c r="P25" s="88">
        <f t="shared" si="3"/>
        <v>35.806999999999995</v>
      </c>
      <c r="Q25" s="88">
        <f t="shared" si="3"/>
        <v>13.288</v>
      </c>
      <c r="R25" s="88">
        <f t="shared" si="3"/>
        <v>19.317</v>
      </c>
      <c r="S25" s="88">
        <f t="shared" si="3"/>
        <v>23.526</v>
      </c>
      <c r="T25" s="88">
        <f t="shared" si="3"/>
        <v>24.319000000000003</v>
      </c>
      <c r="U25" s="88">
        <f t="shared" si="3"/>
        <v>46.693999999999996</v>
      </c>
      <c r="V25" s="88">
        <f t="shared" si="3"/>
        <v>46.923000000000002</v>
      </c>
      <c r="W25" s="88">
        <f t="shared" si="3"/>
        <v>9.527000000000001</v>
      </c>
      <c r="X25" s="88">
        <f t="shared" si="3"/>
        <v>17.686</v>
      </c>
      <c r="Y25" s="88">
        <f t="shared" si="3"/>
        <v>12.228</v>
      </c>
      <c r="Z25" s="89">
        <f t="shared" si="3"/>
        <v>0</v>
      </c>
      <c r="AA25" s="90">
        <f t="shared" si="3"/>
        <v>763.12199999999996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55.895000000000003</v>
      </c>
      <c r="C29" s="77">
        <v>54.497999999999998</v>
      </c>
      <c r="D29" s="77">
        <v>42.328000000000003</v>
      </c>
      <c r="E29" s="77">
        <v>38.313000000000002</v>
      </c>
      <c r="F29" s="77">
        <v>37.954000000000001</v>
      </c>
      <c r="G29" s="77">
        <v>33.255000000000003</v>
      </c>
      <c r="H29" s="77">
        <v>47.387</v>
      </c>
      <c r="I29" s="77">
        <v>27.527000000000001</v>
      </c>
      <c r="J29" s="77">
        <v>29.052</v>
      </c>
      <c r="K29" s="77">
        <v>42.503</v>
      </c>
      <c r="L29" s="77">
        <v>42.792000000000002</v>
      </c>
      <c r="M29" s="77">
        <v>48.936</v>
      </c>
      <c r="N29" s="77">
        <v>27.794</v>
      </c>
      <c r="O29" s="77">
        <v>48.414000000000001</v>
      </c>
      <c r="P29" s="77">
        <v>40.341000000000001</v>
      </c>
      <c r="Q29" s="77">
        <v>14.430999999999999</v>
      </c>
      <c r="R29" s="77">
        <v>20.477</v>
      </c>
      <c r="S29" s="77">
        <v>24.902000000000001</v>
      </c>
      <c r="T29" s="77">
        <v>32.353000000000002</v>
      </c>
      <c r="U29" s="77">
        <v>59.124000000000002</v>
      </c>
      <c r="V29" s="77">
        <v>46.923000000000002</v>
      </c>
      <c r="W29" s="77">
        <v>24.527000000000001</v>
      </c>
      <c r="X29" s="77">
        <v>29.343</v>
      </c>
      <c r="Y29" s="77">
        <v>12.228</v>
      </c>
      <c r="Z29" s="78"/>
      <c r="AA29" s="79">
        <f>SUM(B29:Z29)</f>
        <v>881.29700000000003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55.895000000000003</v>
      </c>
      <c r="C31" s="62">
        <f t="shared" si="4"/>
        <v>54.497999999999998</v>
      </c>
      <c r="D31" s="62">
        <f t="shared" si="4"/>
        <v>42.328000000000003</v>
      </c>
      <c r="E31" s="62">
        <f t="shared" si="4"/>
        <v>38.313000000000002</v>
      </c>
      <c r="F31" s="62">
        <f t="shared" si="4"/>
        <v>37.954000000000001</v>
      </c>
      <c r="G31" s="62">
        <f t="shared" si="4"/>
        <v>33.255000000000003</v>
      </c>
      <c r="H31" s="62">
        <f t="shared" si="4"/>
        <v>47.387</v>
      </c>
      <c r="I31" s="62">
        <f t="shared" si="4"/>
        <v>27.527000000000001</v>
      </c>
      <c r="J31" s="62">
        <f t="shared" si="4"/>
        <v>29.052</v>
      </c>
      <c r="K31" s="62">
        <f t="shared" si="4"/>
        <v>42.503</v>
      </c>
      <c r="L31" s="62">
        <f t="shared" si="4"/>
        <v>42.792000000000002</v>
      </c>
      <c r="M31" s="62">
        <f t="shared" si="4"/>
        <v>48.936</v>
      </c>
      <c r="N31" s="62">
        <f t="shared" si="4"/>
        <v>27.794</v>
      </c>
      <c r="O31" s="62">
        <f t="shared" si="4"/>
        <v>48.414000000000001</v>
      </c>
      <c r="P31" s="62">
        <f t="shared" si="4"/>
        <v>40.341000000000001</v>
      </c>
      <c r="Q31" s="62">
        <f t="shared" si="4"/>
        <v>14.430999999999999</v>
      </c>
      <c r="R31" s="62">
        <f t="shared" si="4"/>
        <v>20.477</v>
      </c>
      <c r="S31" s="62">
        <f t="shared" si="4"/>
        <v>24.902000000000001</v>
      </c>
      <c r="T31" s="62">
        <f t="shared" si="4"/>
        <v>32.353000000000002</v>
      </c>
      <c r="U31" s="62">
        <f t="shared" si="4"/>
        <v>59.124000000000002</v>
      </c>
      <c r="V31" s="62">
        <f t="shared" si="4"/>
        <v>46.923000000000002</v>
      </c>
      <c r="W31" s="62">
        <f t="shared" si="4"/>
        <v>24.527000000000001</v>
      </c>
      <c r="X31" s="62">
        <f t="shared" si="4"/>
        <v>29.343</v>
      </c>
      <c r="Y31" s="62">
        <f t="shared" si="4"/>
        <v>12.228</v>
      </c>
      <c r="Z31" s="63">
        <f t="shared" si="4"/>
        <v>0</v>
      </c>
      <c r="AA31" s="64">
        <f t="shared" si="4"/>
        <v>881.29700000000003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39.700000000000003</v>
      </c>
      <c r="D38" s="99"/>
      <c r="E38" s="99"/>
      <c r="F38" s="99">
        <v>20.100000000000001</v>
      </c>
      <c r="G38" s="99">
        <v>90.2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39.700000000000003</v>
      </c>
      <c r="D39" s="88">
        <f t="shared" si="6"/>
        <v>0</v>
      </c>
      <c r="E39" s="88">
        <f t="shared" si="6"/>
        <v>0</v>
      </c>
      <c r="F39" s="88">
        <f t="shared" si="6"/>
        <v>20.100000000000001</v>
      </c>
      <c r="G39" s="88">
        <f t="shared" si="6"/>
        <v>90.2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39.700000000000003</v>
      </c>
      <c r="D46" s="99"/>
      <c r="E46" s="99"/>
      <c r="F46" s="99">
        <v>20.100000000000001</v>
      </c>
      <c r="G46" s="99">
        <v>90.2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39.700000000000003</v>
      </c>
      <c r="D48" s="88">
        <f t="shared" si="8"/>
        <v>0</v>
      </c>
      <c r="E48" s="88">
        <f t="shared" si="8"/>
        <v>0</v>
      </c>
      <c r="F48" s="88">
        <f t="shared" si="8"/>
        <v>20.100000000000001</v>
      </c>
      <c r="G48" s="88">
        <f t="shared" si="8"/>
        <v>90.2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55.894999999999996</v>
      </c>
      <c r="C51" s="88">
        <f t="shared" si="10"/>
        <v>94.198000000000008</v>
      </c>
      <c r="D51" s="88">
        <f t="shared" si="10"/>
        <v>42.327999999999989</v>
      </c>
      <c r="E51" s="88">
        <f t="shared" si="10"/>
        <v>38.312999999999995</v>
      </c>
      <c r="F51" s="88">
        <f t="shared" si="10"/>
        <v>58.053999999999995</v>
      </c>
      <c r="G51" s="88">
        <f t="shared" si="10"/>
        <v>123.45500000000001</v>
      </c>
      <c r="H51" s="88">
        <f t="shared" si="10"/>
        <v>47.387</v>
      </c>
      <c r="I51" s="88">
        <f t="shared" si="10"/>
        <v>27.527000000000001</v>
      </c>
      <c r="J51" s="88">
        <f t="shared" si="10"/>
        <v>29.052</v>
      </c>
      <c r="K51" s="88">
        <f t="shared" si="10"/>
        <v>42.503</v>
      </c>
      <c r="L51" s="88">
        <f t="shared" si="10"/>
        <v>42.791999999999994</v>
      </c>
      <c r="M51" s="88">
        <f t="shared" si="10"/>
        <v>48.936000000000007</v>
      </c>
      <c r="N51" s="88">
        <f t="shared" si="10"/>
        <v>27.794</v>
      </c>
      <c r="O51" s="88">
        <f t="shared" si="10"/>
        <v>48.414000000000001</v>
      </c>
      <c r="P51" s="88">
        <f t="shared" si="10"/>
        <v>40.340999999999994</v>
      </c>
      <c r="Q51" s="88">
        <f t="shared" si="10"/>
        <v>14.431000000000001</v>
      </c>
      <c r="R51" s="88">
        <f t="shared" si="10"/>
        <v>20.477</v>
      </c>
      <c r="S51" s="88">
        <f t="shared" si="10"/>
        <v>24.902000000000001</v>
      </c>
      <c r="T51" s="88">
        <f t="shared" si="10"/>
        <v>32.353000000000002</v>
      </c>
      <c r="U51" s="88">
        <f t="shared" si="10"/>
        <v>59.123999999999995</v>
      </c>
      <c r="V51" s="88">
        <f t="shared" si="10"/>
        <v>46.923000000000002</v>
      </c>
      <c r="W51" s="88">
        <f t="shared" si="10"/>
        <v>24.527000000000001</v>
      </c>
      <c r="X51" s="88">
        <f t="shared" si="10"/>
        <v>29.343</v>
      </c>
      <c r="Y51" s="88">
        <f t="shared" si="10"/>
        <v>12.228</v>
      </c>
      <c r="Z51" s="89">
        <f t="shared" si="10"/>
        <v>0</v>
      </c>
      <c r="AA51" s="104">
        <f>SUM(B51:Z51)</f>
        <v>1031.297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39.700000000000003</v>
      </c>
      <c r="D4" s="18"/>
      <c r="E4" s="18"/>
      <c r="F4" s="18">
        <v>20.100000000000001</v>
      </c>
      <c r="G4" s="18">
        <v>90.2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150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</v>
      </c>
      <c r="C7" s="117">
        <v>99.39</v>
      </c>
      <c r="D7" s="117">
        <v>79</v>
      </c>
      <c r="E7" s="117">
        <v>79</v>
      </c>
      <c r="F7" s="117">
        <v>79</v>
      </c>
      <c r="G7" s="117">
        <v>112</v>
      </c>
      <c r="H7" s="117">
        <v>79</v>
      </c>
      <c r="I7" s="117">
        <v>79</v>
      </c>
      <c r="J7" s="117">
        <v>62.26</v>
      </c>
      <c r="K7" s="117">
        <v>60.31</v>
      </c>
      <c r="L7" s="117">
        <v>48.35</v>
      </c>
      <c r="M7" s="117">
        <v>40.83</v>
      </c>
      <c r="N7" s="117">
        <v>32.67</v>
      </c>
      <c r="O7" s="117">
        <v>13.93</v>
      </c>
      <c r="P7" s="117">
        <v>18.02</v>
      </c>
      <c r="Q7" s="117">
        <v>34.56</v>
      </c>
      <c r="R7" s="117">
        <v>39.58</v>
      </c>
      <c r="S7" s="117">
        <v>52</v>
      </c>
      <c r="T7" s="117">
        <v>82</v>
      </c>
      <c r="U7" s="117">
        <v>84.73</v>
      </c>
      <c r="V7" s="117">
        <v>93.97</v>
      </c>
      <c r="W7" s="117">
        <v>75.22</v>
      </c>
      <c r="X7" s="117">
        <v>86</v>
      </c>
      <c r="Y7" s="117">
        <v>121.16</v>
      </c>
      <c r="Z7" s="118"/>
      <c r="AA7" s="119">
        <f>IF(SUM(B7:Z7)&lt;&gt;0,AVERAGEIF(B7:Z7,"&lt;&gt;"""),"")</f>
        <v>67.999166666666667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39.700000000000003</v>
      </c>
      <c r="D23" s="133"/>
      <c r="E23" s="133"/>
      <c r="F23" s="133">
        <v>20.100000000000001</v>
      </c>
      <c r="G23" s="133">
        <v>90.2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150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39.700000000000003</v>
      </c>
      <c r="D24" s="135">
        <f t="shared" si="3"/>
        <v>0</v>
      </c>
      <c r="E24" s="135">
        <f t="shared" si="3"/>
        <v>0</v>
      </c>
      <c r="F24" s="135">
        <f t="shared" si="3"/>
        <v>20.100000000000001</v>
      </c>
      <c r="G24" s="135">
        <f t="shared" si="3"/>
        <v>90.2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2023-03-31T20:43:52Z</dcterms:created>
  <dcterms:modified xsi:type="dcterms:W3CDTF">2023-03-31T20:43:54Z</dcterms:modified>
</cp:coreProperties>
</file>