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<sst xmlns="http://schemas.openxmlformats.org/spreadsheetml/2006/main" count="117" uniqueCount="53">
  <si>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30/03/2023 23:16:59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</si>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</sst>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12.360000000000001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39.749000000000002</c:v>
                </c:pt>
                <c:pt idx="1">
                  <c:v>156.13</c:v>
                </c:pt>
                <c:pt idx="2">
                  <c:v>156.73699999999999</c:v>
                </c:pt>
                <c:pt idx="3">
                  <c:v>144.32400000000001</c:v>
                </c:pt>
                <c:pt idx="4">
                  <c:v>132.69</c:v>
                </c:pt>
                <c:pt idx="5">
                  <c:v>129.37500000000003</c:v>
                </c:pt>
                <c:pt idx="6">
                  <c:v>128.68800000000002</c:v>
                </c:pt>
                <c:pt idx="7">
                  <c:v>110.726</c:v>
                </c:pt>
                <c:pt idx="8">
                  <c:v>121.39399999999999</c:v>
                </c:pt>
                <c:pt idx="9">
                  <c:v>16.692</c:v>
                </c:pt>
                <c:pt idx="10">
                  <c:v>89.33</c:v>
                </c:pt>
                <c:pt idx="11">
                  <c:v>50.163999999999994</c:v>
                </c:pt>
                <c:pt idx="12">
                  <c:v>172.59199999999998</c:v>
                </c:pt>
                <c:pt idx="13">
                  <c:v>135.85599999999999</c:v>
                </c:pt>
                <c:pt idx="14">
                  <c:v>146.96599999999998</c:v>
                </c:pt>
                <c:pt idx="15">
                  <c:v>1.593</c:v>
                </c:pt>
                <c:pt idx="16">
                  <c:v>2.044</c:v>
                </c:pt>
                <c:pt idx="17">
                  <c:v>145.57599999999999</c:v>
                </c:pt>
                <c:pt idx="18">
                  <c:v>80.23</c:v>
                </c:pt>
                <c:pt idx="19">
                  <c:v>45.561</c:v>
                </c:pt>
                <c:pt idx="20">
                  <c:v>26.972999999999999</c:v>
                </c:pt>
                <c:pt idx="21">
                  <c:v>24.225000000000001</c:v>
                </c:pt>
                <c:pt idx="22">
                  <c:v>33.981999999999999</c:v>
                </c:pt>
                <c:pt idx="23">
                  <c:v>30.018000000000001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472936"/>
        <c:axId val="346473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46.753999999999998</c:v>
                </c:pt>
                <c:pt idx="1">
                  <c:v>162.67499999999998</c:v>
                </c:pt>
                <c:pt idx="2">
                  <c:v>161.28400000000002</c:v>
                </c:pt>
                <c:pt idx="3">
                  <c:v>148.58600000000001</c:v>
                </c:pt>
                <c:pt idx="4">
                  <c:v>138.53599999999997</c:v>
                </c:pt>
                <c:pt idx="5">
                  <c:v>134.01700000000002</c:v>
                </c:pt>
                <c:pt idx="6">
                  <c:v>138.018</c:v>
                </c:pt>
                <c:pt idx="7">
                  <c:v>110.72600000000001</c:v>
                </c:pt>
                <c:pt idx="8">
                  <c:v>128.34700000000001</c:v>
                </c:pt>
                <c:pt idx="9">
                  <c:v>16.692</c:v>
                </c:pt>
                <c:pt idx="10">
                  <c:v>99.399999999999977</c:v>
                </c:pt>
                <c:pt idx="11">
                  <c:v>59.734999999999992</c:v>
                </c:pt>
                <c:pt idx="12">
                  <c:v>182.49299999999999</c:v>
                </c:pt>
                <c:pt idx="13">
                  <c:v>150.88899999999998</c:v>
                </c:pt>
                <c:pt idx="14">
                  <c:v>151.90800000000002</c:v>
                </c:pt>
                <c:pt idx="15">
                  <c:v>9.9409999999999989</c:v>
                </c:pt>
                <c:pt idx="16">
                  <c:v>9.5630000000000006</c:v>
                </c:pt>
                <c:pt idx="17">
                  <c:v>148.54399999999998</c:v>
                </c:pt>
                <c:pt idx="18">
                  <c:v>82.991000000000014</c:v>
                </c:pt>
                <c:pt idx="19">
                  <c:v>48.102000000000004</c:v>
                </c:pt>
                <c:pt idx="20">
                  <c:v>31.677</c:v>
                </c:pt>
                <c:pt idx="21">
                  <c:v>27.635999999999999</c:v>
                </c:pt>
                <c:pt idx="22">
                  <c:v>39.647999999999996</c:v>
                </c:pt>
                <c:pt idx="23">
                  <c:v>51.754000000000005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472936"/>
        <c:axId val="346473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</c:v>
                </c:pt>
                <c:pt idx="1">
                  <c:v>99.7</c:v>
                </c:pt>
                <c:pt idx="2">
                  <c:v>96</c:v>
                </c:pt>
                <c:pt idx="3">
                  <c:v>105</c:v>
                </c:pt>
                <c:pt idx="4">
                  <c:v>105</c:v>
                </c:pt>
                <c:pt idx="5">
                  <c:v>126.37</c:v>
                </c:pt>
                <c:pt idx="6">
                  <c:v>138.85</c:v>
                </c:pt>
                <c:pt idx="7">
                  <c:v>93.52</c:v>
                </c:pt>
                <c:pt idx="8">
                  <c:v>94.19</c:v>
                </c:pt>
                <c:pt idx="9">
                  <c:v>81</c:v>
                </c:pt>
                <c:pt idx="10">
                  <c:v>89.55</c:v>
                </c:pt>
                <c:pt idx="11">
                  <c:v>84</c:v>
                </c:pt>
                <c:pt idx="12">
                  <c:v>102.51</c:v>
                </c:pt>
                <c:pt idx="13">
                  <c:v>91.03</c:v>
                </c:pt>
                <c:pt idx="14">
                  <c:v>89.36</c:v>
                </c:pt>
                <c:pt idx="15">
                  <c:v>83.94</c:v>
                </c:pt>
                <c:pt idx="16">
                  <c:v>83</c:v>
                </c:pt>
                <c:pt idx="17">
                  <c:v>87.5</c:v>
                </c:pt>
                <c:pt idx="18">
                  <c:v>95.77</c:v>
                </c:pt>
                <c:pt idx="19">
                  <c:v>110.65</c:v>
                </c:pt>
                <c:pt idx="20">
                  <c:v>116.4</c:v>
                </c:pt>
                <c:pt idx="21">
                  <c:v>95.76</c:v>
                </c:pt>
                <c:pt idx="22">
                  <c:v>134.80000000000001</c:v>
                </c:pt>
                <c:pt idx="23">
                  <c:v>125.65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474112"/>
        <c:axId val="346473720"/>
      </c:lineChart>
      <c:catAx>
        <c:axId val="346472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473328"/>
        <c:crosses val="autoZero"/>
        <c:auto val="1"/>
        <c:lblAlgn val="ctr"/>
        <c:lblOffset val="100"/>
        <c:noMultiLvlLbl val="0"/>
      </c:catAx>
      <c:valAx>
        <c:axId val="34647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472936"/>
        <c:crosses val="autoZero"/>
        <c:crossBetween val="between"/>
      </c:valAx>
      <c:valAx>
        <c:axId val="346473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474112"/>
        <c:crosses val="max"/>
        <c:crossBetween val="between"/>
      </c:valAx>
      <c:catAx>
        <c:axId val="346474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473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46.754000000000005</v>
      </c>
      <c r="C4" s="18">
        <v>162.649</v>
      </c>
      <c r="D4" s="18">
        <v>161.261</v>
      </c>
      <c r="E4" s="18">
        <v>148.54900000000001</v>
      </c>
      <c r="F4" s="18">
        <v>138.529</v>
      </c>
      <c r="G4" s="18">
        <v>133.97900000000001</v>
      </c>
      <c r="H4" s="18">
        <v>138.01699999999997</v>
      </c>
      <c r="I4" s="18">
        <v>110.726</v>
      </c>
      <c r="J4" s="18">
        <v>128.34700000000001</v>
      </c>
      <c r="K4" s="18">
        <v>16.692</v>
      </c>
      <c r="L4" s="18">
        <v>99.399999999999991</v>
      </c>
      <c r="M4" s="18">
        <v>59.734999999999999</v>
      </c>
      <c r="N4" s="18">
        <v>182.48699999999999</v>
      </c>
      <c r="O4" s="18">
        <v>150.85500000000002</v>
      </c>
      <c r="P4" s="18">
        <v>151.869</v>
      </c>
      <c r="Q4" s="18">
        <v>9.9410000000000007</v>
      </c>
      <c r="R4" s="18">
        <v>9.5630000000000006</v>
      </c>
      <c r="S4" s="18">
        <v>148.54400000000001</v>
      </c>
      <c r="T4" s="18">
        <v>82.991</v>
      </c>
      <c r="U4" s="18">
        <v>48.101999999999997</v>
      </c>
      <c r="V4" s="18">
        <v>31.677</v>
      </c>
      <c r="W4" s="18">
        <v>27.636000000000003</v>
      </c>
      <c r="X4" s="18">
        <v>39.634999999999998</v>
      </c>
      <c r="Y4" s="18">
        <v>51.754000000000005</v>
      </c>
      <c r="Z4" s="19"/>
      <c r="AA4" s="20">
        <f>SUM(B4:Z4)</f>
        <v>2279.6920000000005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</v>
      </c>
      <c r="C7" s="28">
        <v>99.7</v>
      </c>
      <c r="D7" s="28">
        <v>96</v>
      </c>
      <c r="E7" s="28">
        <v>105</v>
      </c>
      <c r="F7" s="28">
        <v>105</v>
      </c>
      <c r="G7" s="28">
        <v>126.37</v>
      </c>
      <c r="H7" s="28">
        <v>138.85</v>
      </c>
      <c r="I7" s="28">
        <v>93.52</v>
      </c>
      <c r="J7" s="28">
        <v>94.19</v>
      </c>
      <c r="K7" s="28">
        <v>81</v>
      </c>
      <c r="L7" s="28">
        <v>89.55</v>
      </c>
      <c r="M7" s="28">
        <v>84</v>
      </c>
      <c r="N7" s="28">
        <v>102.51</v>
      </c>
      <c r="O7" s="28">
        <v>91.03</v>
      </c>
      <c r="P7" s="28">
        <v>89.36</v>
      </c>
      <c r="Q7" s="28">
        <v>83.94</v>
      </c>
      <c r="R7" s="28">
        <v>83</v>
      </c>
      <c r="S7" s="28">
        <v>87.5</v>
      </c>
      <c r="T7" s="28">
        <v>95.77</v>
      </c>
      <c r="U7" s="28">
        <v>110.65</v>
      </c>
      <c r="V7" s="28">
        <v>116.4</v>
      </c>
      <c r="W7" s="28">
        <v>95.76</v>
      </c>
      <c r="X7" s="28">
        <v>134.80000000000001</v>
      </c>
      <c r="Y7" s="28">
        <v>125.65</v>
      </c>
      <c r="Z7" s="29"/>
      <c r="AA7" s="30">
        <f>IF(SUM(B7:Z7)&lt;&gt;0,AVERAGEIF(B7:Z7,"&lt;&gt;"""),"")</f>
        <v>100.43958333333335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12.360000000000001</v>
      </c>
      <c r="Z12" s="53"/>
      <c r="AA12" s="54">
        <f t="shared" si="0"/>
        <v>12.360000000000001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39.749000000000002</v>
      </c>
      <c r="C14" s="57">
        <v>156.13</v>
      </c>
      <c r="D14" s="57">
        <v>156.73699999999999</v>
      </c>
      <c r="E14" s="57">
        <v>144.32400000000001</v>
      </c>
      <c r="F14" s="57">
        <v>132.69</v>
      </c>
      <c r="G14" s="57">
        <v>129.37500000000003</v>
      </c>
      <c r="H14" s="57">
        <v>128.68800000000002</v>
      </c>
      <c r="I14" s="57">
        <v>110.726</v>
      </c>
      <c r="J14" s="57">
        <v>121.39399999999999</v>
      </c>
      <c r="K14" s="57">
        <v>16.692</v>
      </c>
      <c r="L14" s="57">
        <v>89.33</v>
      </c>
      <c r="M14" s="57">
        <v>50.163999999999994</v>
      </c>
      <c r="N14" s="57">
        <v>172.59199999999998</v>
      </c>
      <c r="O14" s="57">
        <v>135.85599999999999</v>
      </c>
      <c r="P14" s="57">
        <v>146.96599999999998</v>
      </c>
      <c r="Q14" s="57">
        <v>1.593</v>
      </c>
      <c r="R14" s="57">
        <v>2.044</v>
      </c>
      <c r="S14" s="57">
        <v>145.57599999999999</v>
      </c>
      <c r="T14" s="57">
        <v>80.23</v>
      </c>
      <c r="U14" s="57">
        <v>45.561</v>
      </c>
      <c r="V14" s="57">
        <v>26.972999999999999</v>
      </c>
      <c r="W14" s="57">
        <v>24.225000000000001</v>
      </c>
      <c r="X14" s="57">
        <v>33.981999999999999</v>
      </c>
      <c r="Y14" s="57">
        <v>30.018000000000001</v>
      </c>
      <c r="Z14" s="58"/>
      <c r="AA14" s="59">
        <f t="shared" si="0"/>
        <v>2121.6149999999998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39.749000000000002</v>
      </c>
      <c r="C16" s="62">
        <f t="shared" ref="C16:Z16" si="1">IF(LEN(C$2)&gt;0,SUM(C10:C15),"")</f>
        <v>156.13</v>
      </c>
      <c r="D16" s="62">
        <f t="shared" si="1"/>
        <v>156.73699999999999</v>
      </c>
      <c r="E16" s="62">
        <f t="shared" si="1"/>
        <v>144.32400000000001</v>
      </c>
      <c r="F16" s="62">
        <f t="shared" si="1"/>
        <v>132.69</v>
      </c>
      <c r="G16" s="62">
        <f t="shared" si="1"/>
        <v>129.37500000000003</v>
      </c>
      <c r="H16" s="62">
        <f t="shared" si="1"/>
        <v>128.68800000000002</v>
      </c>
      <c r="I16" s="62">
        <f t="shared" si="1"/>
        <v>110.726</v>
      </c>
      <c r="J16" s="62">
        <f t="shared" si="1"/>
        <v>121.39399999999999</v>
      </c>
      <c r="K16" s="62">
        <f t="shared" si="1"/>
        <v>16.692</v>
      </c>
      <c r="L16" s="62">
        <f t="shared" si="1"/>
        <v>89.33</v>
      </c>
      <c r="M16" s="62">
        <f t="shared" si="1"/>
        <v>50.163999999999994</v>
      </c>
      <c r="N16" s="62">
        <f t="shared" si="1"/>
        <v>172.59199999999998</v>
      </c>
      <c r="O16" s="62">
        <f t="shared" si="1"/>
        <v>135.85599999999999</v>
      </c>
      <c r="P16" s="62">
        <f t="shared" si="1"/>
        <v>146.96599999999998</v>
      </c>
      <c r="Q16" s="62">
        <f t="shared" si="1"/>
        <v>1.593</v>
      </c>
      <c r="R16" s="62">
        <f t="shared" si="1"/>
        <v>2.044</v>
      </c>
      <c r="S16" s="62">
        <f t="shared" si="1"/>
        <v>145.57599999999999</v>
      </c>
      <c r="T16" s="62">
        <f t="shared" si="1"/>
        <v>80.23</v>
      </c>
      <c r="U16" s="62">
        <f t="shared" si="1"/>
        <v>45.561</v>
      </c>
      <c r="V16" s="62">
        <f t="shared" si="1"/>
        <v>26.972999999999999</v>
      </c>
      <c r="W16" s="62">
        <f t="shared" si="1"/>
        <v>24.225000000000001</v>
      </c>
      <c r="X16" s="62">
        <f t="shared" si="1"/>
        <v>33.981999999999999</v>
      </c>
      <c r="Y16" s="62">
        <f t="shared" si="1"/>
        <v>42.378</v>
      </c>
      <c r="Z16" s="63" t="str">
        <f t="shared" si="1"/>
        <v/>
      </c>
      <c r="AA16" s="64">
        <f>SUM(AA10:AA15)</f>
        <v>2133.9749999999999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2.9449999999999998</v>
      </c>
      <c r="C20" s="77">
        <v>2.91</v>
      </c>
      <c r="D20" s="77">
        <v>2.9249999999999998</v>
      </c>
      <c r="E20" s="77">
        <v>2.9550000000000001</v>
      </c>
      <c r="F20" s="77">
        <v>3.044</v>
      </c>
      <c r="G20" s="77">
        <v>3.4590000000000001</v>
      </c>
      <c r="H20" s="77">
        <v>4.141</v>
      </c>
      <c r="I20" s="77"/>
      <c r="J20" s="77">
        <v>4.9559999999999995</v>
      </c>
      <c r="K20" s="77"/>
      <c r="L20" s="77">
        <v>4.6619999999999999</v>
      </c>
      <c r="M20" s="77">
        <v>4.6070000000000002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36.604000000000006</v>
      </c>
    </row>
    <row r="21" spans="1:27" ht="24.95" customHeight="1" x14ac:dyDescent="0.2">
      <c r="A21" s="75" t="s">
        <v>16</v>
      </c>
      <c r="B21" s="80">
        <v>4.0599999999999996</v>
      </c>
      <c r="C21" s="81">
        <v>3.609</v>
      </c>
      <c r="D21" s="81">
        <v>1.599</v>
      </c>
      <c r="E21" s="81">
        <v>1.27</v>
      </c>
      <c r="F21" s="81">
        <v>2.7949999999999999</v>
      </c>
      <c r="G21" s="81">
        <v>1.145</v>
      </c>
      <c r="H21" s="81">
        <v>5.1880000000000006</v>
      </c>
      <c r="I21" s="81"/>
      <c r="J21" s="81">
        <v>1.9970000000000001</v>
      </c>
      <c r="K21" s="81"/>
      <c r="L21" s="81">
        <v>5.4080000000000004</v>
      </c>
      <c r="M21" s="81">
        <v>4.9640000000000004</v>
      </c>
      <c r="N21" s="81">
        <v>9.8949999999999996</v>
      </c>
      <c r="O21" s="81">
        <v>14.999000000000001</v>
      </c>
      <c r="P21" s="81">
        <v>4.9029999999999996</v>
      </c>
      <c r="Q21" s="81">
        <v>8.3480000000000008</v>
      </c>
      <c r="R21" s="81">
        <v>7.5190000000000001</v>
      </c>
      <c r="S21" s="81">
        <v>2.968</v>
      </c>
      <c r="T21" s="81">
        <v>2.7610000000000001</v>
      </c>
      <c r="U21" s="81">
        <v>2.5409999999999999</v>
      </c>
      <c r="V21" s="81">
        <v>4.7039999999999997</v>
      </c>
      <c r="W21" s="81">
        <v>3.411</v>
      </c>
      <c r="X21" s="81">
        <v>5.6530000000000005</v>
      </c>
      <c r="Y21" s="81">
        <v>9.3759999999999994</v>
      </c>
      <c r="Z21" s="78"/>
      <c r="AA21" s="79">
        <f t="shared" si="2"/>
        <v>109.113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7.004999999999999</v>
      </c>
      <c r="C25" s="88">
        <f t="shared" ref="C25:Z25" si="3">IF(LEN(C$2)&gt;0,SUM(C19:C24),"")</f>
        <v>6.5190000000000001</v>
      </c>
      <c r="D25" s="88">
        <f t="shared" si="3"/>
        <v>4.524</v>
      </c>
      <c r="E25" s="88">
        <f t="shared" si="3"/>
        <v>4.2249999999999996</v>
      </c>
      <c r="F25" s="88">
        <f t="shared" si="3"/>
        <v>5.8390000000000004</v>
      </c>
      <c r="G25" s="88">
        <f t="shared" si="3"/>
        <v>4.6040000000000001</v>
      </c>
      <c r="H25" s="88">
        <f t="shared" si="3"/>
        <v>9.3290000000000006</v>
      </c>
      <c r="I25" s="88">
        <f t="shared" si="3"/>
        <v>0</v>
      </c>
      <c r="J25" s="88">
        <f t="shared" si="3"/>
        <v>6.9529999999999994</v>
      </c>
      <c r="K25" s="88">
        <f t="shared" si="3"/>
        <v>0</v>
      </c>
      <c r="L25" s="88">
        <f t="shared" si="3"/>
        <v>10.07</v>
      </c>
      <c r="M25" s="88">
        <f t="shared" si="3"/>
        <v>9.5710000000000015</v>
      </c>
      <c r="N25" s="88">
        <f t="shared" si="3"/>
        <v>9.8949999999999996</v>
      </c>
      <c r="O25" s="88">
        <f t="shared" si="3"/>
        <v>14.999000000000001</v>
      </c>
      <c r="P25" s="88">
        <f t="shared" si="3"/>
        <v>4.9029999999999996</v>
      </c>
      <c r="Q25" s="88">
        <f t="shared" si="3"/>
        <v>8.3480000000000008</v>
      </c>
      <c r="R25" s="88">
        <f t="shared" si="3"/>
        <v>7.5190000000000001</v>
      </c>
      <c r="S25" s="88">
        <f t="shared" si="3"/>
        <v>2.968</v>
      </c>
      <c r="T25" s="88">
        <f t="shared" si="3"/>
        <v>2.7610000000000001</v>
      </c>
      <c r="U25" s="88">
        <f t="shared" si="3"/>
        <v>2.5409999999999999</v>
      </c>
      <c r="V25" s="88">
        <f t="shared" si="3"/>
        <v>4.7039999999999997</v>
      </c>
      <c r="W25" s="88">
        <f t="shared" si="3"/>
        <v>3.411</v>
      </c>
      <c r="X25" s="88">
        <f t="shared" si="3"/>
        <v>5.6530000000000005</v>
      </c>
      <c r="Y25" s="88">
        <f t="shared" si="3"/>
        <v>9.3759999999999994</v>
      </c>
      <c r="Z25" s="89" t="str">
        <f t="shared" si="3"/>
        <v/>
      </c>
      <c r="AA25" s="90">
        <f>SUM(AA19:AA24)</f>
        <v>145.71700000000001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46.753999999999998</v>
      </c>
      <c r="C29" s="77">
        <v>162.649</v>
      </c>
      <c r="D29" s="77">
        <v>161.261</v>
      </c>
      <c r="E29" s="77">
        <v>148.54900000000001</v>
      </c>
      <c r="F29" s="77">
        <v>138.529</v>
      </c>
      <c r="G29" s="77">
        <v>133.97900000000001</v>
      </c>
      <c r="H29" s="77">
        <v>138.017</v>
      </c>
      <c r="I29" s="77">
        <v>110.726</v>
      </c>
      <c r="J29" s="77">
        <v>128.34700000000001</v>
      </c>
      <c r="K29" s="77">
        <v>16.692</v>
      </c>
      <c r="L29" s="77">
        <v>99.4</v>
      </c>
      <c r="M29" s="77">
        <v>59.734999999999999</v>
      </c>
      <c r="N29" s="77">
        <v>182.48699999999999</v>
      </c>
      <c r="O29" s="77">
        <v>150.85499999999999</v>
      </c>
      <c r="P29" s="77">
        <v>151.869</v>
      </c>
      <c r="Q29" s="77">
        <v>9.9410000000000007</v>
      </c>
      <c r="R29" s="77">
        <v>9.5630000000000006</v>
      </c>
      <c r="S29" s="77">
        <v>148.54400000000001</v>
      </c>
      <c r="T29" s="77">
        <v>82.991</v>
      </c>
      <c r="U29" s="77">
        <v>48.101999999999997</v>
      </c>
      <c r="V29" s="77">
        <v>31.677</v>
      </c>
      <c r="W29" s="77">
        <v>27.635999999999999</v>
      </c>
      <c r="X29" s="77">
        <v>39.634999999999998</v>
      </c>
      <c r="Y29" s="77">
        <v>51.753999999999998</v>
      </c>
      <c r="Z29" s="78"/>
      <c r="AA29" s="79">
        <f>SUM(B29:Z29)</f>
        <v>2279.6920000000005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46.753999999999998</v>
      </c>
      <c r="C31" s="62">
        <f t="shared" ref="C31:Z31" si="4">IF(LEN(C$2)&gt;0,SUM(C28:C30),"")</f>
        <v>162.649</v>
      </c>
      <c r="D31" s="62">
        <f t="shared" si="4"/>
        <v>161.261</v>
      </c>
      <c r="E31" s="62">
        <f t="shared" si="4"/>
        <v>148.54900000000001</v>
      </c>
      <c r="F31" s="62">
        <f t="shared" si="4"/>
        <v>138.529</v>
      </c>
      <c r="G31" s="62">
        <f t="shared" si="4"/>
        <v>133.97900000000001</v>
      </c>
      <c r="H31" s="62">
        <f t="shared" si="4"/>
        <v>138.017</v>
      </c>
      <c r="I31" s="62">
        <f t="shared" si="4"/>
        <v>110.726</v>
      </c>
      <c r="J31" s="62">
        <f t="shared" si="4"/>
        <v>128.34700000000001</v>
      </c>
      <c r="K31" s="62">
        <f t="shared" si="4"/>
        <v>16.692</v>
      </c>
      <c r="L31" s="62">
        <f t="shared" si="4"/>
        <v>99.4</v>
      </c>
      <c r="M31" s="62">
        <f t="shared" si="4"/>
        <v>59.734999999999999</v>
      </c>
      <c r="N31" s="62">
        <f t="shared" si="4"/>
        <v>182.48699999999999</v>
      </c>
      <c r="O31" s="62">
        <f t="shared" si="4"/>
        <v>150.85499999999999</v>
      </c>
      <c r="P31" s="62">
        <f t="shared" si="4"/>
        <v>151.869</v>
      </c>
      <c r="Q31" s="62">
        <f t="shared" si="4"/>
        <v>9.9410000000000007</v>
      </c>
      <c r="R31" s="62">
        <f t="shared" si="4"/>
        <v>9.5630000000000006</v>
      </c>
      <c r="S31" s="62">
        <f t="shared" si="4"/>
        <v>148.54400000000001</v>
      </c>
      <c r="T31" s="62">
        <f t="shared" si="4"/>
        <v>82.991</v>
      </c>
      <c r="U31" s="62">
        <f t="shared" si="4"/>
        <v>48.101999999999997</v>
      </c>
      <c r="V31" s="62">
        <f t="shared" si="4"/>
        <v>31.677</v>
      </c>
      <c r="W31" s="62">
        <f t="shared" si="4"/>
        <v>27.635999999999999</v>
      </c>
      <c r="X31" s="62">
        <f t="shared" si="4"/>
        <v>39.634999999999998</v>
      </c>
      <c r="Y31" s="62">
        <f t="shared" si="4"/>
        <v>51.753999999999998</v>
      </c>
      <c r="Z31" s="63" t="str">
        <f t="shared" si="4"/>
        <v/>
      </c>
      <c r="AA31" s="64">
        <f>SUM(AA28:AA30)</f>
        <v>2279.6920000000005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46.754000000000005</v>
      </c>
      <c r="C51" s="88">
        <f t="shared" si="10"/>
        <v>162.649</v>
      </c>
      <c r="D51" s="88">
        <f t="shared" si="10"/>
        <v>161.261</v>
      </c>
      <c r="E51" s="88">
        <f t="shared" si="10"/>
        <v>148.54900000000001</v>
      </c>
      <c r="F51" s="88">
        <f t="shared" si="10"/>
        <v>138.529</v>
      </c>
      <c r="G51" s="88">
        <f t="shared" si="10"/>
        <v>133.97900000000004</v>
      </c>
      <c r="H51" s="88">
        <f t="shared" si="10"/>
        <v>138.01700000000002</v>
      </c>
      <c r="I51" s="88">
        <f t="shared" si="10"/>
        <v>110.726</v>
      </c>
      <c r="J51" s="88">
        <f t="shared" si="10"/>
        <v>128.34699999999998</v>
      </c>
      <c r="K51" s="88">
        <f t="shared" si="10"/>
        <v>16.692</v>
      </c>
      <c r="L51" s="88">
        <f t="shared" si="10"/>
        <v>99.4</v>
      </c>
      <c r="M51" s="88">
        <f t="shared" si="10"/>
        <v>59.734999999999999</v>
      </c>
      <c r="N51" s="88">
        <f t="shared" si="10"/>
        <v>182.48699999999999</v>
      </c>
      <c r="O51" s="88">
        <f t="shared" si="10"/>
        <v>150.85499999999999</v>
      </c>
      <c r="P51" s="88">
        <f t="shared" si="10"/>
        <v>151.86899999999997</v>
      </c>
      <c r="Q51" s="88">
        <f t="shared" si="10"/>
        <v>9.9410000000000007</v>
      </c>
      <c r="R51" s="88">
        <f t="shared" si="10"/>
        <v>9.5630000000000006</v>
      </c>
      <c r="S51" s="88">
        <f t="shared" si="10"/>
        <v>148.54399999999998</v>
      </c>
      <c r="T51" s="88">
        <f t="shared" si="10"/>
        <v>82.991</v>
      </c>
      <c r="U51" s="88">
        <f t="shared" si="10"/>
        <v>48.101999999999997</v>
      </c>
      <c r="V51" s="88">
        <f t="shared" si="10"/>
        <v>31.677</v>
      </c>
      <c r="W51" s="88">
        <f t="shared" si="10"/>
        <v>27.636000000000003</v>
      </c>
      <c r="X51" s="88">
        <f t="shared" si="10"/>
        <v>39.634999999999998</v>
      </c>
      <c r="Y51" s="88">
        <f t="shared" si="10"/>
        <v>51.753999999999998</v>
      </c>
      <c r="Z51" s="89" t="str">
        <f t="shared" si="10"/>
        <v/>
      </c>
      <c r="AA51" s="104">
        <f>SUM(B51:Z51)</f>
        <v>2279.692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46.753999999999998</v>
      </c>
      <c r="C4" s="18">
        <v>162.67499999999998</v>
      </c>
      <c r="D4" s="18">
        <v>161.28400000000002</v>
      </c>
      <c r="E4" s="18">
        <v>148.58600000000001</v>
      </c>
      <c r="F4" s="18">
        <v>138.53599999999997</v>
      </c>
      <c r="G4" s="18">
        <v>134.01700000000002</v>
      </c>
      <c r="H4" s="18">
        <v>138.018</v>
      </c>
      <c r="I4" s="18">
        <v>110.72600000000001</v>
      </c>
      <c r="J4" s="18">
        <v>128.34700000000001</v>
      </c>
      <c r="K4" s="18">
        <v>16.692</v>
      </c>
      <c r="L4" s="18">
        <v>99.399999999999977</v>
      </c>
      <c r="M4" s="18">
        <v>59.734999999999992</v>
      </c>
      <c r="N4" s="18">
        <v>182.49299999999999</v>
      </c>
      <c r="O4" s="18">
        <v>150.88899999999998</v>
      </c>
      <c r="P4" s="18">
        <v>151.90800000000002</v>
      </c>
      <c r="Q4" s="18">
        <v>9.9409999999999989</v>
      </c>
      <c r="R4" s="18">
        <v>9.5630000000000006</v>
      </c>
      <c r="S4" s="18">
        <v>148.54399999999998</v>
      </c>
      <c r="T4" s="18">
        <v>82.991000000000014</v>
      </c>
      <c r="U4" s="18">
        <v>48.102000000000004</v>
      </c>
      <c r="V4" s="18">
        <v>31.677</v>
      </c>
      <c r="W4" s="18">
        <v>27.635999999999999</v>
      </c>
      <c r="X4" s="18">
        <v>39.647999999999996</v>
      </c>
      <c r="Y4" s="18">
        <v>51.754000000000005</v>
      </c>
      <c r="Z4" s="19"/>
      <c r="AA4" s="20">
        <f>SUM(B4:Z4)</f>
        <v>2279.9159999999997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</v>
      </c>
      <c r="C7" s="28">
        <v>99.7</v>
      </c>
      <c r="D7" s="28">
        <v>96</v>
      </c>
      <c r="E7" s="28">
        <v>105</v>
      </c>
      <c r="F7" s="28">
        <v>105</v>
      </c>
      <c r="G7" s="28">
        <v>126.37</v>
      </c>
      <c r="H7" s="28">
        <v>138.85</v>
      </c>
      <c r="I7" s="28">
        <v>93.52</v>
      </c>
      <c r="J7" s="28">
        <v>94.19</v>
      </c>
      <c r="K7" s="28">
        <v>81</v>
      </c>
      <c r="L7" s="28">
        <v>89.55</v>
      </c>
      <c r="M7" s="28">
        <v>84</v>
      </c>
      <c r="N7" s="28">
        <v>102.51</v>
      </c>
      <c r="O7" s="28">
        <v>91.03</v>
      </c>
      <c r="P7" s="28">
        <v>89.36</v>
      </c>
      <c r="Q7" s="28">
        <v>83.94</v>
      </c>
      <c r="R7" s="28">
        <v>83</v>
      </c>
      <c r="S7" s="28">
        <v>87.5</v>
      </c>
      <c r="T7" s="28">
        <v>95.77</v>
      </c>
      <c r="U7" s="28">
        <v>110.65</v>
      </c>
      <c r="V7" s="28">
        <v>116.4</v>
      </c>
      <c r="W7" s="28">
        <v>95.76</v>
      </c>
      <c r="X7" s="28">
        <v>134.80000000000001</v>
      </c>
      <c r="Y7" s="28">
        <v>125.65</v>
      </c>
      <c r="Z7" s="29"/>
      <c r="AA7" s="30">
        <f>IF(SUM(B7:Z7)&lt;&gt;0,AVERAGEIF(B7:Z7,"&lt;&gt;"""),"")</f>
        <v>100.43958333333335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80.433000000000007</v>
      </c>
      <c r="J12" s="52">
        <v>45.896999999999998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21.132999999999999</v>
      </c>
      <c r="V12" s="52">
        <v>21.277999999999999</v>
      </c>
      <c r="W12" s="52">
        <v>7.2850000000000001</v>
      </c>
      <c r="X12" s="52"/>
      <c r="Y12" s="52"/>
      <c r="Z12" s="53"/>
      <c r="AA12" s="54">
        <f t="shared" si="0"/>
        <v>176.02600000000001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2.56</v>
      </c>
      <c r="C14" s="57"/>
      <c r="D14" s="57"/>
      <c r="E14" s="57"/>
      <c r="F14" s="57"/>
      <c r="G14" s="57"/>
      <c r="H14" s="57"/>
      <c r="I14" s="57">
        <v>0.124</v>
      </c>
      <c r="J14" s="57">
        <v>0.26500000000000001</v>
      </c>
      <c r="K14" s="57">
        <v>3.3569999999999998</v>
      </c>
      <c r="L14" s="57">
        <v>0.92500000000000004</v>
      </c>
      <c r="M14" s="57">
        <v>2.8769999999999998</v>
      </c>
      <c r="N14" s="57"/>
      <c r="O14" s="57">
        <v>2.2709999999999999</v>
      </c>
      <c r="P14" s="57">
        <v>1.032</v>
      </c>
      <c r="Q14" s="57">
        <v>2.0529999999999999</v>
      </c>
      <c r="R14" s="57">
        <v>2.3560000000000003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17.820000000000004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2.56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80.557000000000002</v>
      </c>
      <c r="J16" s="62">
        <f t="shared" si="1"/>
        <v>46.161999999999999</v>
      </c>
      <c r="K16" s="62">
        <f t="shared" si="1"/>
        <v>3.3569999999999998</v>
      </c>
      <c r="L16" s="62">
        <f t="shared" si="1"/>
        <v>0.92500000000000004</v>
      </c>
      <c r="M16" s="62">
        <f t="shared" si="1"/>
        <v>2.8769999999999998</v>
      </c>
      <c r="N16" s="62">
        <f t="shared" si="1"/>
        <v>0</v>
      </c>
      <c r="O16" s="62">
        <f t="shared" si="1"/>
        <v>2.2709999999999999</v>
      </c>
      <c r="P16" s="62">
        <f t="shared" si="1"/>
        <v>1.032</v>
      </c>
      <c r="Q16" s="62">
        <f t="shared" si="1"/>
        <v>2.0529999999999999</v>
      </c>
      <c r="R16" s="62">
        <f t="shared" si="1"/>
        <v>2.3560000000000003</v>
      </c>
      <c r="S16" s="62">
        <f t="shared" si="1"/>
        <v>0</v>
      </c>
      <c r="T16" s="62">
        <f t="shared" si="1"/>
        <v>0</v>
      </c>
      <c r="U16" s="62">
        <f t="shared" si="1"/>
        <v>21.132999999999999</v>
      </c>
      <c r="V16" s="62">
        <f t="shared" si="1"/>
        <v>21.277999999999999</v>
      </c>
      <c r="W16" s="62">
        <f t="shared" si="1"/>
        <v>7.2850000000000001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193.846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3.3420000000000001</v>
      </c>
      <c r="N19" s="72">
        <v>8.6010000000000009</v>
      </c>
      <c r="O19" s="72">
        <v>9.2970000000000006</v>
      </c>
      <c r="P19" s="72">
        <v>8.3000000000000007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29.540000000000003</v>
      </c>
    </row>
    <row r="20" spans="1:27" ht="24.95" customHeight="1" x14ac:dyDescent="0.2">
      <c r="A20" s="75" t="s">
        <v>15</v>
      </c>
      <c r="B20" s="76">
        <v>3.871</v>
      </c>
      <c r="C20" s="77">
        <v>5.6059999999999999</v>
      </c>
      <c r="D20" s="77">
        <v>5.681</v>
      </c>
      <c r="E20" s="77">
        <v>5.298</v>
      </c>
      <c r="F20" s="77">
        <v>1.4670000000000001</v>
      </c>
      <c r="G20" s="77">
        <v>2.968</v>
      </c>
      <c r="H20" s="77">
        <v>3.2909999999999999</v>
      </c>
      <c r="I20" s="77">
        <v>6.9160000000000004</v>
      </c>
      <c r="J20" s="77">
        <v>70.680999999999997</v>
      </c>
      <c r="K20" s="77">
        <v>0.72300000000000009</v>
      </c>
      <c r="L20" s="77">
        <v>88.23299999999999</v>
      </c>
      <c r="M20" s="77">
        <v>43.110999999999997</v>
      </c>
      <c r="N20" s="77">
        <v>0.70899999999999996</v>
      </c>
      <c r="O20" s="77">
        <v>0.70100000000000007</v>
      </c>
      <c r="P20" s="77">
        <v>0.58099999999999996</v>
      </c>
      <c r="Q20" s="77">
        <v>0.46599999999999997</v>
      </c>
      <c r="R20" s="77">
        <v>0.498</v>
      </c>
      <c r="S20" s="77">
        <v>123.58</v>
      </c>
      <c r="T20" s="77">
        <v>60.332999999999998</v>
      </c>
      <c r="U20" s="77">
        <v>3.3069999999999999</v>
      </c>
      <c r="V20" s="77">
        <v>0.28100000000000003</v>
      </c>
      <c r="W20" s="77">
        <v>2.7220000000000004</v>
      </c>
      <c r="X20" s="77">
        <v>1.333</v>
      </c>
      <c r="Y20" s="77">
        <v>0.40700000000000003</v>
      </c>
      <c r="Z20" s="78"/>
      <c r="AA20" s="79">
        <f t="shared" si="2"/>
        <v>432.76399999999995</v>
      </c>
    </row>
    <row r="21" spans="1:27" ht="24.95" customHeight="1" x14ac:dyDescent="0.2">
      <c r="A21" s="75" t="s">
        <v>16</v>
      </c>
      <c r="B21" s="80">
        <v>40.323</v>
      </c>
      <c r="C21" s="81">
        <v>48.669000000000004</v>
      </c>
      <c r="D21" s="81">
        <v>50.703000000000003</v>
      </c>
      <c r="E21" s="81">
        <v>39.888000000000005</v>
      </c>
      <c r="F21" s="81">
        <v>43.869</v>
      </c>
      <c r="G21" s="81">
        <v>34.149000000000001</v>
      </c>
      <c r="H21" s="81">
        <v>33.027000000000001</v>
      </c>
      <c r="I21" s="81">
        <v>23.253</v>
      </c>
      <c r="J21" s="81">
        <v>11.504</v>
      </c>
      <c r="K21" s="81">
        <v>12.611999999999998</v>
      </c>
      <c r="L21" s="81">
        <v>10.242000000000001</v>
      </c>
      <c r="M21" s="81">
        <v>10.404999999999999</v>
      </c>
      <c r="N21" s="81">
        <v>12.282999999999999</v>
      </c>
      <c r="O21" s="81">
        <v>6.62</v>
      </c>
      <c r="P21" s="81">
        <v>16.095000000000002</v>
      </c>
      <c r="Q21" s="81">
        <v>7.4220000000000006</v>
      </c>
      <c r="R21" s="81">
        <v>6.7090000000000005</v>
      </c>
      <c r="S21" s="81">
        <v>24.964000000000002</v>
      </c>
      <c r="T21" s="81">
        <v>22.658000000000001</v>
      </c>
      <c r="U21" s="81">
        <v>23.661999999999999</v>
      </c>
      <c r="V21" s="81">
        <v>10.118</v>
      </c>
      <c r="W21" s="81">
        <v>17.628999999999998</v>
      </c>
      <c r="X21" s="81">
        <v>8.9149999999999991</v>
      </c>
      <c r="Y21" s="81">
        <v>7.6470000000000002</v>
      </c>
      <c r="Z21" s="78"/>
      <c r="AA21" s="79">
        <f t="shared" si="2"/>
        <v>523.3660000000001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44.194000000000003</v>
      </c>
      <c r="C25" s="88">
        <f t="shared" si="3"/>
        <v>54.275000000000006</v>
      </c>
      <c r="D25" s="88">
        <f t="shared" si="3"/>
        <v>56.384</v>
      </c>
      <c r="E25" s="88">
        <f t="shared" si="3"/>
        <v>45.186000000000007</v>
      </c>
      <c r="F25" s="88">
        <f t="shared" si="3"/>
        <v>45.335999999999999</v>
      </c>
      <c r="G25" s="88">
        <f t="shared" si="3"/>
        <v>37.117000000000004</v>
      </c>
      <c r="H25" s="88">
        <f t="shared" si="3"/>
        <v>36.317999999999998</v>
      </c>
      <c r="I25" s="88">
        <f t="shared" si="3"/>
        <v>30.169</v>
      </c>
      <c r="J25" s="88">
        <f t="shared" si="3"/>
        <v>82.185000000000002</v>
      </c>
      <c r="K25" s="88">
        <f t="shared" si="3"/>
        <v>13.334999999999999</v>
      </c>
      <c r="L25" s="88">
        <f t="shared" si="3"/>
        <v>98.474999999999994</v>
      </c>
      <c r="M25" s="88">
        <f t="shared" si="3"/>
        <v>56.857999999999997</v>
      </c>
      <c r="N25" s="88">
        <f t="shared" si="3"/>
        <v>21.593</v>
      </c>
      <c r="O25" s="88">
        <f t="shared" si="3"/>
        <v>16.618000000000002</v>
      </c>
      <c r="P25" s="88">
        <f t="shared" si="3"/>
        <v>24.976000000000003</v>
      </c>
      <c r="Q25" s="88">
        <f t="shared" si="3"/>
        <v>7.8880000000000008</v>
      </c>
      <c r="R25" s="88">
        <f t="shared" si="3"/>
        <v>7.2070000000000007</v>
      </c>
      <c r="S25" s="88">
        <f t="shared" si="3"/>
        <v>148.54400000000001</v>
      </c>
      <c r="T25" s="88">
        <f t="shared" si="3"/>
        <v>82.991</v>
      </c>
      <c r="U25" s="88">
        <f t="shared" si="3"/>
        <v>26.968999999999998</v>
      </c>
      <c r="V25" s="88">
        <f t="shared" si="3"/>
        <v>10.399000000000001</v>
      </c>
      <c r="W25" s="88">
        <f t="shared" si="3"/>
        <v>20.350999999999999</v>
      </c>
      <c r="X25" s="88">
        <f t="shared" si="3"/>
        <v>10.247999999999999</v>
      </c>
      <c r="Y25" s="88">
        <f t="shared" si="3"/>
        <v>8.0540000000000003</v>
      </c>
      <c r="Z25" s="89">
        <f t="shared" si="3"/>
        <v>0</v>
      </c>
      <c r="AA25" s="90">
        <f t="shared" si="3"/>
        <v>985.67000000000007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46.753999999999998</v>
      </c>
      <c r="C29" s="77">
        <v>54.274999999999999</v>
      </c>
      <c r="D29" s="77">
        <v>56.384</v>
      </c>
      <c r="E29" s="77">
        <v>45.186</v>
      </c>
      <c r="F29" s="77">
        <v>45.335999999999999</v>
      </c>
      <c r="G29" s="77">
        <v>37.116999999999997</v>
      </c>
      <c r="H29" s="77">
        <v>36.317999999999998</v>
      </c>
      <c r="I29" s="77">
        <v>110.726</v>
      </c>
      <c r="J29" s="77">
        <v>128.34700000000001</v>
      </c>
      <c r="K29" s="77">
        <v>16.692</v>
      </c>
      <c r="L29" s="77">
        <v>99.4</v>
      </c>
      <c r="M29" s="77">
        <v>59.734999999999999</v>
      </c>
      <c r="N29" s="77">
        <v>21.593</v>
      </c>
      <c r="O29" s="77">
        <v>18.888999999999999</v>
      </c>
      <c r="P29" s="77">
        <v>26.007999999999999</v>
      </c>
      <c r="Q29" s="77">
        <v>9.9410000000000007</v>
      </c>
      <c r="R29" s="77">
        <v>9.5630000000000006</v>
      </c>
      <c r="S29" s="77">
        <v>148.54400000000001</v>
      </c>
      <c r="T29" s="77">
        <v>82.991</v>
      </c>
      <c r="U29" s="77">
        <v>48.101999999999997</v>
      </c>
      <c r="V29" s="77">
        <v>31.677</v>
      </c>
      <c r="W29" s="77">
        <v>27.635999999999999</v>
      </c>
      <c r="X29" s="77">
        <v>10.247999999999999</v>
      </c>
      <c r="Y29" s="77">
        <v>8.0540000000000003</v>
      </c>
      <c r="Z29" s="78"/>
      <c r="AA29" s="79">
        <f>SUM(B29:Z29)</f>
        <v>1179.5160000000001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46.753999999999998</v>
      </c>
      <c r="C31" s="62">
        <f t="shared" si="4"/>
        <v>54.274999999999999</v>
      </c>
      <c r="D31" s="62">
        <f t="shared" si="4"/>
        <v>56.384</v>
      </c>
      <c r="E31" s="62">
        <f t="shared" si="4"/>
        <v>45.186</v>
      </c>
      <c r="F31" s="62">
        <f t="shared" si="4"/>
        <v>45.335999999999999</v>
      </c>
      <c r="G31" s="62">
        <f t="shared" si="4"/>
        <v>37.116999999999997</v>
      </c>
      <c r="H31" s="62">
        <f t="shared" si="4"/>
        <v>36.317999999999998</v>
      </c>
      <c r="I31" s="62">
        <f t="shared" si="4"/>
        <v>110.726</v>
      </c>
      <c r="J31" s="62">
        <f t="shared" si="4"/>
        <v>128.34700000000001</v>
      </c>
      <c r="K31" s="62">
        <f t="shared" si="4"/>
        <v>16.692</v>
      </c>
      <c r="L31" s="62">
        <f t="shared" si="4"/>
        <v>99.4</v>
      </c>
      <c r="M31" s="62">
        <f t="shared" si="4"/>
        <v>59.734999999999999</v>
      </c>
      <c r="N31" s="62">
        <f t="shared" si="4"/>
        <v>21.593</v>
      </c>
      <c r="O31" s="62">
        <f t="shared" si="4"/>
        <v>18.888999999999999</v>
      </c>
      <c r="P31" s="62">
        <f t="shared" si="4"/>
        <v>26.007999999999999</v>
      </c>
      <c r="Q31" s="62">
        <f t="shared" si="4"/>
        <v>9.9410000000000007</v>
      </c>
      <c r="R31" s="62">
        <f t="shared" si="4"/>
        <v>9.5630000000000006</v>
      </c>
      <c r="S31" s="62">
        <f t="shared" si="4"/>
        <v>148.54400000000001</v>
      </c>
      <c r="T31" s="62">
        <f t="shared" si="4"/>
        <v>82.991</v>
      </c>
      <c r="U31" s="62">
        <f t="shared" si="4"/>
        <v>48.101999999999997</v>
      </c>
      <c r="V31" s="62">
        <f t="shared" si="4"/>
        <v>31.677</v>
      </c>
      <c r="W31" s="62">
        <f t="shared" si="4"/>
        <v>27.635999999999999</v>
      </c>
      <c r="X31" s="62">
        <f t="shared" si="4"/>
        <v>10.247999999999999</v>
      </c>
      <c r="Y31" s="62">
        <f t="shared" si="4"/>
        <v>8.0540000000000003</v>
      </c>
      <c r="Z31" s="63">
        <f t="shared" si="4"/>
        <v>0</v>
      </c>
      <c r="AA31" s="64">
        <f t="shared" si="4"/>
        <v>1179.5160000000001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108.4</v>
      </c>
      <c r="D38" s="99">
        <v>104.9</v>
      </c>
      <c r="E38" s="99">
        <v>103.4</v>
      </c>
      <c r="F38" s="99">
        <v>93.2</v>
      </c>
      <c r="G38" s="99">
        <v>96.9</v>
      </c>
      <c r="H38" s="99">
        <v>101.7</v>
      </c>
      <c r="I38" s="99"/>
      <c r="J38" s="99"/>
      <c r="K38" s="99"/>
      <c r="L38" s="99"/>
      <c r="M38" s="99"/>
      <c r="N38" s="99">
        <v>160.9</v>
      </c>
      <c r="O38" s="99">
        <v>132</v>
      </c>
      <c r="P38" s="99">
        <v>125.9</v>
      </c>
      <c r="Q38" s="99"/>
      <c r="R38" s="99"/>
      <c r="S38" s="99"/>
      <c r="T38" s="99"/>
      <c r="U38" s="99"/>
      <c r="V38" s="99"/>
      <c r="W38" s="99"/>
      <c r="X38" s="99">
        <v>29.4</v>
      </c>
      <c r="Y38" s="99">
        <v>43.7</v>
      </c>
      <c r="Z38" s="100"/>
      <c r="AA38" s="79">
        <f t="shared" si="5"/>
        <v>1100.4000000000003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108.4</v>
      </c>
      <c r="D39" s="88">
        <f t="shared" si="6"/>
        <v>104.9</v>
      </c>
      <c r="E39" s="88">
        <f t="shared" si="6"/>
        <v>103.4</v>
      </c>
      <c r="F39" s="88">
        <f t="shared" si="6"/>
        <v>93.2</v>
      </c>
      <c r="G39" s="88">
        <f t="shared" si="6"/>
        <v>96.9</v>
      </c>
      <c r="H39" s="88">
        <f t="shared" si="6"/>
        <v>101.7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160.9</v>
      </c>
      <c r="O39" s="88">
        <f t="shared" si="6"/>
        <v>132</v>
      </c>
      <c r="P39" s="88">
        <f t="shared" si="6"/>
        <v>125.9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29.4</v>
      </c>
      <c r="Y39" s="88">
        <f t="shared" si="6"/>
        <v>43.7</v>
      </c>
      <c r="Z39" s="89">
        <f t="shared" si="6"/>
        <v>0</v>
      </c>
      <c r="AA39" s="90">
        <f t="shared" si="5"/>
        <v>1100.4000000000003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108.4</v>
      </c>
      <c r="D46" s="99">
        <v>104.9</v>
      </c>
      <c r="E46" s="99">
        <v>103.4</v>
      </c>
      <c r="F46" s="99">
        <v>93.2</v>
      </c>
      <c r="G46" s="99">
        <v>96.9</v>
      </c>
      <c r="H46" s="99">
        <v>101.7</v>
      </c>
      <c r="I46" s="99"/>
      <c r="J46" s="99"/>
      <c r="K46" s="99"/>
      <c r="L46" s="99"/>
      <c r="M46" s="99"/>
      <c r="N46" s="99">
        <v>160.9</v>
      </c>
      <c r="O46" s="99">
        <v>132</v>
      </c>
      <c r="P46" s="99">
        <v>125.9</v>
      </c>
      <c r="Q46" s="99"/>
      <c r="R46" s="99"/>
      <c r="S46" s="99"/>
      <c r="T46" s="99"/>
      <c r="U46" s="99"/>
      <c r="V46" s="99"/>
      <c r="W46" s="99"/>
      <c r="X46" s="99">
        <v>29.4</v>
      </c>
      <c r="Y46" s="99">
        <v>43.7</v>
      </c>
      <c r="Z46" s="100"/>
      <c r="AA46" s="79">
        <f t="shared" si="7"/>
        <v>1100.4000000000003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108.4</v>
      </c>
      <c r="D48" s="88">
        <f t="shared" si="8"/>
        <v>104.9</v>
      </c>
      <c r="E48" s="88">
        <f t="shared" si="8"/>
        <v>103.4</v>
      </c>
      <c r="F48" s="88">
        <f t="shared" si="8"/>
        <v>93.2</v>
      </c>
      <c r="G48" s="88">
        <f t="shared" si="8"/>
        <v>96.9</v>
      </c>
      <c r="H48" s="88">
        <f t="shared" si="8"/>
        <v>101.7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160.9</v>
      </c>
      <c r="O48" s="88">
        <f t="shared" si="8"/>
        <v>132</v>
      </c>
      <c r="P48" s="88">
        <f t="shared" si="8"/>
        <v>125.9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29.4</v>
      </c>
      <c r="Y48" s="88">
        <f t="shared" si="8"/>
        <v>43.7</v>
      </c>
      <c r="Z48" s="89">
        <f t="shared" si="8"/>
        <v>0</v>
      </c>
      <c r="AA48" s="90">
        <f t="shared" si="7"/>
        <v>1100.4000000000003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46.754000000000005</v>
      </c>
      <c r="C51" s="88">
        <f t="shared" si="10"/>
        <v>162.67500000000001</v>
      </c>
      <c r="D51" s="88">
        <f t="shared" si="10"/>
        <v>161.28399999999999</v>
      </c>
      <c r="E51" s="88">
        <f t="shared" si="10"/>
        <v>148.58600000000001</v>
      </c>
      <c r="F51" s="88">
        <f t="shared" si="10"/>
        <v>138.536</v>
      </c>
      <c r="G51" s="88">
        <f t="shared" si="10"/>
        <v>134.017</v>
      </c>
      <c r="H51" s="88">
        <f t="shared" si="10"/>
        <v>138.018</v>
      </c>
      <c r="I51" s="88">
        <f t="shared" si="10"/>
        <v>110.726</v>
      </c>
      <c r="J51" s="88">
        <f t="shared" si="10"/>
        <v>128.34700000000001</v>
      </c>
      <c r="K51" s="88">
        <f t="shared" si="10"/>
        <v>16.692</v>
      </c>
      <c r="L51" s="88">
        <f t="shared" si="10"/>
        <v>99.399999999999991</v>
      </c>
      <c r="M51" s="88">
        <f t="shared" si="10"/>
        <v>59.734999999999999</v>
      </c>
      <c r="N51" s="88">
        <f t="shared" si="10"/>
        <v>182.49299999999999</v>
      </c>
      <c r="O51" s="88">
        <f t="shared" si="10"/>
        <v>150.88900000000001</v>
      </c>
      <c r="P51" s="88">
        <f t="shared" si="10"/>
        <v>151.90800000000002</v>
      </c>
      <c r="Q51" s="88">
        <f t="shared" si="10"/>
        <v>9.9410000000000007</v>
      </c>
      <c r="R51" s="88">
        <f t="shared" si="10"/>
        <v>9.5630000000000006</v>
      </c>
      <c r="S51" s="88">
        <f t="shared" si="10"/>
        <v>148.54400000000001</v>
      </c>
      <c r="T51" s="88">
        <f t="shared" si="10"/>
        <v>82.991</v>
      </c>
      <c r="U51" s="88">
        <f t="shared" si="10"/>
        <v>48.101999999999997</v>
      </c>
      <c r="V51" s="88">
        <f t="shared" si="10"/>
        <v>31.677</v>
      </c>
      <c r="W51" s="88">
        <f t="shared" si="10"/>
        <v>27.635999999999999</v>
      </c>
      <c r="X51" s="88">
        <f t="shared" si="10"/>
        <v>39.647999999999996</v>
      </c>
      <c r="Y51" s="88">
        <f t="shared" si="10"/>
        <v>51.754000000000005</v>
      </c>
      <c r="Z51" s="89">
        <f t="shared" si="10"/>
        <v>0</v>
      </c>
      <c r="AA51" s="104">
        <f>SUM(B51:Z51)</f>
        <v>2279.9160000000002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108.4</v>
      </c>
      <c r="D4" s="18">
        <v>104.9</v>
      </c>
      <c r="E4" s="18">
        <v>103.4</v>
      </c>
      <c r="F4" s="18">
        <v>93.2</v>
      </c>
      <c r="G4" s="18">
        <v>96.9</v>
      </c>
      <c r="H4" s="18">
        <v>101.7</v>
      </c>
      <c r="I4" s="18"/>
      <c r="J4" s="18"/>
      <c r="K4" s="18"/>
      <c r="L4" s="18"/>
      <c r="M4" s="18"/>
      <c r="N4" s="18">
        <v>160.9</v>
      </c>
      <c r="O4" s="18">
        <v>132</v>
      </c>
      <c r="P4" s="18">
        <v>125.9</v>
      </c>
      <c r="Q4" s="18"/>
      <c r="R4" s="18"/>
      <c r="S4" s="18"/>
      <c r="T4" s="18"/>
      <c r="U4" s="18"/>
      <c r="V4" s="18"/>
      <c r="W4" s="18"/>
      <c r="X4" s="18">
        <v>29.4</v>
      </c>
      <c r="Y4" s="18">
        <v>43.7</v>
      </c>
      <c r="Z4" s="19"/>
      <c r="AA4" s="111">
        <f>SUM(B4:Z4)</f>
        <v>1100.4000000000003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</v>
      </c>
      <c r="C7" s="117">
        <v>99.7</v>
      </c>
      <c r="D7" s="117">
        <v>96</v>
      </c>
      <c r="E7" s="117">
        <v>105</v>
      </c>
      <c r="F7" s="117">
        <v>105</v>
      </c>
      <c r="G7" s="117">
        <v>126.37</v>
      </c>
      <c r="H7" s="117">
        <v>138.85</v>
      </c>
      <c r="I7" s="117">
        <v>93.52</v>
      </c>
      <c r="J7" s="117">
        <v>94.19</v>
      </c>
      <c r="K7" s="117">
        <v>81</v>
      </c>
      <c r="L7" s="117">
        <v>89.55</v>
      </c>
      <c r="M7" s="117">
        <v>84</v>
      </c>
      <c r="N7" s="117">
        <v>102.51</v>
      </c>
      <c r="O7" s="117">
        <v>91.03</v>
      </c>
      <c r="P7" s="117">
        <v>89.36</v>
      </c>
      <c r="Q7" s="117">
        <v>83.94</v>
      </c>
      <c r="R7" s="117">
        <v>83</v>
      </c>
      <c r="S7" s="117">
        <v>87.5</v>
      </c>
      <c r="T7" s="117">
        <v>95.77</v>
      </c>
      <c r="U7" s="117">
        <v>110.65</v>
      </c>
      <c r="V7" s="117">
        <v>116.4</v>
      </c>
      <c r="W7" s="117">
        <v>95.76</v>
      </c>
      <c r="X7" s="117">
        <v>134.80000000000001</v>
      </c>
      <c r="Y7" s="117">
        <v>125.65</v>
      </c>
      <c r="Z7" s="118"/>
      <c r="AA7" s="119">
        <f>IF(SUM(B7:Z7)&lt;&gt;0,AVERAGEIF(B7:Z7,"&lt;&gt;"""),"")</f>
        <v>100.43958333333335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108.4</v>
      </c>
      <c r="D23" s="133">
        <v>104.9</v>
      </c>
      <c r="E23" s="133">
        <v>103.4</v>
      </c>
      <c r="F23" s="133">
        <v>93.2</v>
      </c>
      <c r="G23" s="133">
        <v>96.9</v>
      </c>
      <c r="H23" s="133">
        <v>101.7</v>
      </c>
      <c r="I23" s="133"/>
      <c r="J23" s="133"/>
      <c r="K23" s="133"/>
      <c r="L23" s="133"/>
      <c r="M23" s="133"/>
      <c r="N23" s="133">
        <v>160.9</v>
      </c>
      <c r="O23" s="133">
        <v>132</v>
      </c>
      <c r="P23" s="133">
        <v>125.9</v>
      </c>
      <c r="Q23" s="133"/>
      <c r="R23" s="133"/>
      <c r="S23" s="133"/>
      <c r="T23" s="133"/>
      <c r="U23" s="133"/>
      <c r="V23" s="133"/>
      <c r="W23" s="133"/>
      <c r="X23" s="133">
        <v>29.4</v>
      </c>
      <c r="Y23" s="133">
        <v>43.7</v>
      </c>
      <c r="Z23" s="131"/>
      <c r="AA23" s="132">
        <f t="shared" si="2"/>
        <v>1100.4000000000003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108.4</v>
      </c>
      <c r="D24" s="135">
        <f t="shared" si="3"/>
        <v>104.9</v>
      </c>
      <c r="E24" s="135">
        <f t="shared" si="3"/>
        <v>103.4</v>
      </c>
      <c r="F24" s="135">
        <f t="shared" si="3"/>
        <v>93.2</v>
      </c>
      <c r="G24" s="135">
        <f t="shared" si="3"/>
        <v>96.9</v>
      </c>
      <c r="H24" s="135">
        <f t="shared" si="3"/>
        <v>101.7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160.9</v>
      </c>
      <c r="O24" s="135">
        <f t="shared" si="3"/>
        <v>132</v>
      </c>
      <c r="P24" s="135">
        <f t="shared" si="3"/>
        <v>125.9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29.4</v>
      </c>
      <c r="Y24" s="135">
        <f t="shared" si="3"/>
        <v>43.7</v>
      </c>
      <c r="Z24" s="136" t="str">
        <f t="shared" si="3"/>
        <v/>
      </c>
      <c r="AA24" s="90">
        <f t="shared" si="2"/>
        <v>1100.4000000000003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2023-03-30T20:16:59Z</dcterms:created>
  <dcterms:modified xsi:type="dcterms:W3CDTF">2023-03-30T20:17:00Z</dcterms:modified>
</cp:coreProperties>
</file>