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<sst xmlns="http://schemas.openxmlformats.org/spreadsheetml/2006/main" count="117" uniqueCount="53">
  <si>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29/03/2023 23:22:25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</si>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</sst>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76.771000000000001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10.199999999999999</c:v>
                </c:pt>
                <c:pt idx="2">
                  <c:v>0</c:v>
                </c:pt>
                <c:pt idx="3">
                  <c:v>11.3</c:v>
                </c:pt>
                <c:pt idx="4">
                  <c:v>34.1</c:v>
                </c:pt>
                <c:pt idx="5">
                  <c:v>0</c:v>
                </c:pt>
                <c:pt idx="6">
                  <c:v>7.1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32.5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23</c:v>
                </c:pt>
                <c:pt idx="15">
                  <c:v>43.4</c:v>
                </c:pt>
                <c:pt idx="16">
                  <c:v>163.5</c:v>
                </c:pt>
                <c:pt idx="17">
                  <c:v>64.3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73.403000000000006</c:v>
                </c:pt>
                <c:pt idx="1">
                  <c:v>9</c:v>
                </c:pt>
                <c:pt idx="2">
                  <c:v>44.982999999999997</c:v>
                </c:pt>
                <c:pt idx="3">
                  <c:v>16</c:v>
                </c:pt>
                <c:pt idx="5">
                  <c:v>70.496000000000009</c:v>
                </c:pt>
                <c:pt idx="6">
                  <c:v>32.545999999999999</c:v>
                </c:pt>
                <c:pt idx="7">
                  <c:v>41.15</c:v>
                </c:pt>
                <c:pt idx="8">
                  <c:v>100.634</c:v>
                </c:pt>
                <c:pt idx="9">
                  <c:v>20.277999999999999</c:v>
                </c:pt>
                <c:pt idx="11">
                  <c:v>47.052</c:v>
                </c:pt>
                <c:pt idx="12">
                  <c:v>6.6460000000000008</c:v>
                </c:pt>
                <c:pt idx="13">
                  <c:v>35.302</c:v>
                </c:pt>
                <c:pt idx="14">
                  <c:v>63.756999999999998</c:v>
                </c:pt>
                <c:pt idx="17">
                  <c:v>43.018000000000001</c:v>
                </c:pt>
                <c:pt idx="18">
                  <c:v>18.042999999999999</c:v>
                </c:pt>
                <c:pt idx="19">
                  <c:v>13.913</c:v>
                </c:pt>
                <c:pt idx="20">
                  <c:v>32.763999999999996</c:v>
                </c:pt>
                <c:pt idx="21">
                  <c:v>38.812999999999995</c:v>
                </c:pt>
                <c:pt idx="22">
                  <c:v>49.797999999999995</c:v>
                </c:pt>
                <c:pt idx="23">
                  <c:v>37.084000000000003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1125952"/>
        <c:axId val="4111263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73.391000000000005</c:v>
                </c:pt>
                <c:pt idx="1">
                  <c:v>19.189999999999998</c:v>
                </c:pt>
                <c:pt idx="2">
                  <c:v>44.981000000000009</c:v>
                </c:pt>
                <c:pt idx="3">
                  <c:v>27.344999999999999</c:v>
                </c:pt>
                <c:pt idx="4">
                  <c:v>34.134999999999998</c:v>
                </c:pt>
                <c:pt idx="5">
                  <c:v>76.749999999999986</c:v>
                </c:pt>
                <c:pt idx="6">
                  <c:v>39.615999999999993</c:v>
                </c:pt>
                <c:pt idx="7">
                  <c:v>41.149999999999991</c:v>
                </c:pt>
                <c:pt idx="8">
                  <c:v>111.31399999999998</c:v>
                </c:pt>
                <c:pt idx="9">
                  <c:v>20.277999999999999</c:v>
                </c:pt>
                <c:pt idx="10">
                  <c:v>32.545000000000002</c:v>
                </c:pt>
                <c:pt idx="11">
                  <c:v>47.052</c:v>
                </c:pt>
                <c:pt idx="12">
                  <c:v>7.19</c:v>
                </c:pt>
                <c:pt idx="13">
                  <c:v>35.312000000000005</c:v>
                </c:pt>
                <c:pt idx="14">
                  <c:v>86.805000000000007</c:v>
                </c:pt>
                <c:pt idx="15">
                  <c:v>57.695</c:v>
                </c:pt>
                <c:pt idx="16">
                  <c:v>163.49299999999999</c:v>
                </c:pt>
                <c:pt idx="17">
                  <c:v>107.65999999999998</c:v>
                </c:pt>
                <c:pt idx="18">
                  <c:v>18.042999999999999</c:v>
                </c:pt>
                <c:pt idx="19">
                  <c:v>14.335999999999999</c:v>
                </c:pt>
                <c:pt idx="20">
                  <c:v>32.763999999999996</c:v>
                </c:pt>
                <c:pt idx="21">
                  <c:v>38.812999999999995</c:v>
                </c:pt>
                <c:pt idx="22">
                  <c:v>127.74000000000001</c:v>
                </c:pt>
                <c:pt idx="23">
                  <c:v>38.176000000000009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1125952"/>
        <c:axId val="4111263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101.7</c:v>
                </c:pt>
                <c:pt idx="1">
                  <c:v>75</c:v>
                </c:pt>
                <c:pt idx="2">
                  <c:v>80</c:v>
                </c:pt>
                <c:pt idx="3">
                  <c:v>71</c:v>
                </c:pt>
                <c:pt idx="4">
                  <c:v>71.44</c:v>
                </c:pt>
                <c:pt idx="5">
                  <c:v>83.39</c:v>
                </c:pt>
                <c:pt idx="6">
                  <c:v>121.27</c:v>
                </c:pt>
                <c:pt idx="7">
                  <c:v>106.41</c:v>
                </c:pt>
                <c:pt idx="8">
                  <c:v>84</c:v>
                </c:pt>
                <c:pt idx="9">
                  <c:v>80</c:v>
                </c:pt>
                <c:pt idx="10">
                  <c:v>76</c:v>
                </c:pt>
                <c:pt idx="11">
                  <c:v>80</c:v>
                </c:pt>
                <c:pt idx="12">
                  <c:v>84</c:v>
                </c:pt>
                <c:pt idx="13">
                  <c:v>53.66</c:v>
                </c:pt>
                <c:pt idx="14">
                  <c:v>79.61</c:v>
                </c:pt>
                <c:pt idx="15">
                  <c:v>75</c:v>
                </c:pt>
                <c:pt idx="16">
                  <c:v>60.27</c:v>
                </c:pt>
                <c:pt idx="17">
                  <c:v>103.17</c:v>
                </c:pt>
                <c:pt idx="18">
                  <c:v>130.47</c:v>
                </c:pt>
                <c:pt idx="19">
                  <c:v>161.03</c:v>
                </c:pt>
                <c:pt idx="20">
                  <c:v>84</c:v>
                </c:pt>
                <c:pt idx="21">
                  <c:v>84</c:v>
                </c:pt>
                <c:pt idx="22">
                  <c:v>114.63</c:v>
                </c:pt>
                <c:pt idx="23">
                  <c:v>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1127128"/>
        <c:axId val="411126736"/>
      </c:lineChart>
      <c:catAx>
        <c:axId val="411125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126344"/>
        <c:crosses val="autoZero"/>
        <c:auto val="1"/>
        <c:lblAlgn val="ctr"/>
        <c:lblOffset val="100"/>
        <c:noMultiLvlLbl val="0"/>
      </c:catAx>
      <c:valAx>
        <c:axId val="411126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125952"/>
        <c:crosses val="autoZero"/>
        <c:crossBetween val="between"/>
      </c:valAx>
      <c:valAx>
        <c:axId val="4111267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127128"/>
        <c:crosses val="max"/>
        <c:crossBetween val="between"/>
      </c:valAx>
      <c:catAx>
        <c:axId val="4111271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1126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73.403000000000006</v>
      </c>
      <c r="C4" s="18">
        <v>19.2</v>
      </c>
      <c r="D4" s="18">
        <v>44.982999999999997</v>
      </c>
      <c r="E4" s="18">
        <v>27.3</v>
      </c>
      <c r="F4" s="18">
        <v>34.1</v>
      </c>
      <c r="G4" s="18">
        <v>76.756000000000014</v>
      </c>
      <c r="H4" s="18">
        <v>39.646000000000001</v>
      </c>
      <c r="I4" s="18">
        <v>41.15</v>
      </c>
      <c r="J4" s="18">
        <v>111.31400000000001</v>
      </c>
      <c r="K4" s="18">
        <v>20.277999999999999</v>
      </c>
      <c r="L4" s="18">
        <v>32.5</v>
      </c>
      <c r="M4" s="18">
        <v>47.052</v>
      </c>
      <c r="N4" s="18">
        <v>7.1900000000000013</v>
      </c>
      <c r="O4" s="18">
        <v>35.311999999999998</v>
      </c>
      <c r="P4" s="18">
        <v>86.774000000000001</v>
      </c>
      <c r="Q4" s="18">
        <v>57.722999999999999</v>
      </c>
      <c r="R4" s="18">
        <v>163.5</v>
      </c>
      <c r="S4" s="18">
        <v>107.68199999999999</v>
      </c>
      <c r="T4" s="18">
        <v>18.042999999999999</v>
      </c>
      <c r="U4" s="18">
        <v>14.335999999999999</v>
      </c>
      <c r="V4" s="18">
        <v>32.763999999999996</v>
      </c>
      <c r="W4" s="18">
        <v>38.812999999999995</v>
      </c>
      <c r="X4" s="18">
        <v>127.74</v>
      </c>
      <c r="Y4" s="18">
        <v>38.176000000000002</v>
      </c>
      <c r="Z4" s="19"/>
      <c r="AA4" s="20">
        <f>SUM(B4:Z4)</f>
        <v>1295.7349999999999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101.7</v>
      </c>
      <c r="C7" s="28">
        <v>75</v>
      </c>
      <c r="D7" s="28">
        <v>80</v>
      </c>
      <c r="E7" s="28">
        <v>71</v>
      </c>
      <c r="F7" s="28">
        <v>71.44</v>
      </c>
      <c r="G7" s="28">
        <v>83.39</v>
      </c>
      <c r="H7" s="28">
        <v>121.27</v>
      </c>
      <c r="I7" s="28">
        <v>106.41</v>
      </c>
      <c r="J7" s="28">
        <v>84</v>
      </c>
      <c r="K7" s="28">
        <v>80</v>
      </c>
      <c r="L7" s="28">
        <v>76</v>
      </c>
      <c r="M7" s="28">
        <v>80</v>
      </c>
      <c r="N7" s="28">
        <v>84</v>
      </c>
      <c r="O7" s="28">
        <v>53.66</v>
      </c>
      <c r="P7" s="28">
        <v>79.61</v>
      </c>
      <c r="Q7" s="28">
        <v>75</v>
      </c>
      <c r="R7" s="28">
        <v>60.27</v>
      </c>
      <c r="S7" s="28">
        <v>103.17</v>
      </c>
      <c r="T7" s="28">
        <v>130.47</v>
      </c>
      <c r="U7" s="28">
        <v>161.03</v>
      </c>
      <c r="V7" s="28">
        <v>84</v>
      </c>
      <c r="W7" s="28">
        <v>84</v>
      </c>
      <c r="X7" s="28">
        <v>114.63</v>
      </c>
      <c r="Y7" s="28">
        <v>84</v>
      </c>
      <c r="Z7" s="29"/>
      <c r="AA7" s="30">
        <f>IF(SUM(B7:Z7)&lt;&gt;0,AVERAGEIF(B7:Z7,"&lt;&gt;"""),"")</f>
        <v>89.335416666666674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76.771000000000001</v>
      </c>
      <c r="Y12" s="52"/>
      <c r="Z12" s="53"/>
      <c r="AA12" s="54">
        <f t="shared" si="0"/>
        <v>76.771000000000001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73.403000000000006</v>
      </c>
      <c r="C14" s="57">
        <v>9</v>
      </c>
      <c r="D14" s="57">
        <v>44.982999999999997</v>
      </c>
      <c r="E14" s="57">
        <v>16</v>
      </c>
      <c r="F14" s="57"/>
      <c r="G14" s="57">
        <v>70.496000000000009</v>
      </c>
      <c r="H14" s="57">
        <v>32.545999999999999</v>
      </c>
      <c r="I14" s="57">
        <v>41.15</v>
      </c>
      <c r="J14" s="57">
        <v>100.634</v>
      </c>
      <c r="K14" s="57">
        <v>20.277999999999999</v>
      </c>
      <c r="L14" s="57"/>
      <c r="M14" s="57">
        <v>47.052</v>
      </c>
      <c r="N14" s="57">
        <v>6.6460000000000008</v>
      </c>
      <c r="O14" s="57">
        <v>35.302</v>
      </c>
      <c r="P14" s="57">
        <v>63.756999999999998</v>
      </c>
      <c r="Q14" s="57"/>
      <c r="R14" s="57"/>
      <c r="S14" s="57">
        <v>43.018000000000001</v>
      </c>
      <c r="T14" s="57">
        <v>18.042999999999999</v>
      </c>
      <c r="U14" s="57">
        <v>13.913</v>
      </c>
      <c r="V14" s="57">
        <v>32.763999999999996</v>
      </c>
      <c r="W14" s="57">
        <v>38.812999999999995</v>
      </c>
      <c r="X14" s="57">
        <v>49.797999999999995</v>
      </c>
      <c r="Y14" s="57">
        <v>37.084000000000003</v>
      </c>
      <c r="Z14" s="58"/>
      <c r="AA14" s="59">
        <f t="shared" si="0"/>
        <v>794.68000000000006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73.403000000000006</v>
      </c>
      <c r="C16" s="62">
        <f t="shared" ref="C16:Z16" si="1">IF(LEN(C$2)&gt;0,SUM(C10:C15),"")</f>
        <v>9</v>
      </c>
      <c r="D16" s="62">
        <f t="shared" si="1"/>
        <v>44.982999999999997</v>
      </c>
      <c r="E16" s="62">
        <f t="shared" si="1"/>
        <v>16</v>
      </c>
      <c r="F16" s="62">
        <f t="shared" si="1"/>
        <v>0</v>
      </c>
      <c r="G16" s="62">
        <f t="shared" si="1"/>
        <v>70.496000000000009</v>
      </c>
      <c r="H16" s="62">
        <f t="shared" si="1"/>
        <v>32.545999999999999</v>
      </c>
      <c r="I16" s="62">
        <f t="shared" si="1"/>
        <v>41.15</v>
      </c>
      <c r="J16" s="62">
        <f t="shared" si="1"/>
        <v>100.634</v>
      </c>
      <c r="K16" s="62">
        <f t="shared" si="1"/>
        <v>20.277999999999999</v>
      </c>
      <c r="L16" s="62">
        <f t="shared" si="1"/>
        <v>0</v>
      </c>
      <c r="M16" s="62">
        <f t="shared" si="1"/>
        <v>47.052</v>
      </c>
      <c r="N16" s="62">
        <f t="shared" si="1"/>
        <v>6.6460000000000008</v>
      </c>
      <c r="O16" s="62">
        <f t="shared" si="1"/>
        <v>35.302</v>
      </c>
      <c r="P16" s="62">
        <f t="shared" si="1"/>
        <v>63.756999999999998</v>
      </c>
      <c r="Q16" s="62">
        <f t="shared" si="1"/>
        <v>0</v>
      </c>
      <c r="R16" s="62">
        <f t="shared" si="1"/>
        <v>0</v>
      </c>
      <c r="S16" s="62">
        <f t="shared" si="1"/>
        <v>43.018000000000001</v>
      </c>
      <c r="T16" s="62">
        <f t="shared" si="1"/>
        <v>18.042999999999999</v>
      </c>
      <c r="U16" s="62">
        <f t="shared" si="1"/>
        <v>13.913</v>
      </c>
      <c r="V16" s="62">
        <f t="shared" si="1"/>
        <v>32.763999999999996</v>
      </c>
      <c r="W16" s="62">
        <f t="shared" si="1"/>
        <v>38.812999999999995</v>
      </c>
      <c r="X16" s="62">
        <f t="shared" si="1"/>
        <v>126.56899999999999</v>
      </c>
      <c r="Y16" s="62">
        <f t="shared" si="1"/>
        <v>37.084000000000003</v>
      </c>
      <c r="Z16" s="63" t="str">
        <f t="shared" si="1"/>
        <v/>
      </c>
      <c r="AA16" s="64">
        <f>SUM(AA10:AA15)</f>
        <v>871.45100000000002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6.26</v>
      </c>
      <c r="H20" s="77"/>
      <c r="I20" s="77"/>
      <c r="J20" s="77"/>
      <c r="K20" s="77"/>
      <c r="L20" s="77"/>
      <c r="M20" s="77"/>
      <c r="N20" s="77"/>
      <c r="O20" s="77">
        <v>0.01</v>
      </c>
      <c r="P20" s="77">
        <v>1.7000000000000001E-2</v>
      </c>
      <c r="Q20" s="77">
        <v>4.7E-2</v>
      </c>
      <c r="R20" s="77"/>
      <c r="S20" s="77">
        <v>0.11799999999999999</v>
      </c>
      <c r="T20" s="77"/>
      <c r="U20" s="77"/>
      <c r="V20" s="77"/>
      <c r="W20" s="77"/>
      <c r="X20" s="77"/>
      <c r="Y20" s="77"/>
      <c r="Z20" s="78"/>
      <c r="AA20" s="79">
        <f t="shared" si="2"/>
        <v>6.452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10.68</v>
      </c>
      <c r="K21" s="81"/>
      <c r="L21" s="81"/>
      <c r="M21" s="81"/>
      <c r="N21" s="81">
        <v>0.54400000000000004</v>
      </c>
      <c r="O21" s="81"/>
      <c r="P21" s="81"/>
      <c r="Q21" s="81">
        <v>14.276</v>
      </c>
      <c r="R21" s="81"/>
      <c r="S21" s="81">
        <v>0.246</v>
      </c>
      <c r="T21" s="81"/>
      <c r="U21" s="81">
        <v>0.42299999999999999</v>
      </c>
      <c r="V21" s="81"/>
      <c r="W21" s="81"/>
      <c r="X21" s="81">
        <v>1.171</v>
      </c>
      <c r="Y21" s="81">
        <v>1.0920000000000001</v>
      </c>
      <c r="Z21" s="78"/>
      <c r="AA21" s="79">
        <f t="shared" si="2"/>
        <v>28.431999999999995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6.26</v>
      </c>
      <c r="H25" s="88">
        <f t="shared" si="3"/>
        <v>0</v>
      </c>
      <c r="I25" s="88">
        <f t="shared" si="3"/>
        <v>0</v>
      </c>
      <c r="J25" s="88">
        <f t="shared" si="3"/>
        <v>10.68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0.54400000000000004</v>
      </c>
      <c r="O25" s="88">
        <f t="shared" si="3"/>
        <v>0.01</v>
      </c>
      <c r="P25" s="88">
        <f t="shared" si="3"/>
        <v>1.7000000000000001E-2</v>
      </c>
      <c r="Q25" s="88">
        <f t="shared" si="3"/>
        <v>14.323</v>
      </c>
      <c r="R25" s="88">
        <f t="shared" si="3"/>
        <v>0</v>
      </c>
      <c r="S25" s="88">
        <f t="shared" si="3"/>
        <v>0.36399999999999999</v>
      </c>
      <c r="T25" s="88">
        <f t="shared" si="3"/>
        <v>0</v>
      </c>
      <c r="U25" s="88">
        <f t="shared" si="3"/>
        <v>0.42299999999999999</v>
      </c>
      <c r="V25" s="88">
        <f t="shared" si="3"/>
        <v>0</v>
      </c>
      <c r="W25" s="88">
        <f t="shared" si="3"/>
        <v>0</v>
      </c>
      <c r="X25" s="88">
        <f t="shared" si="3"/>
        <v>1.171</v>
      </c>
      <c r="Y25" s="88">
        <f t="shared" si="3"/>
        <v>1.0920000000000001</v>
      </c>
      <c r="Z25" s="89" t="str">
        <f t="shared" si="3"/>
        <v/>
      </c>
      <c r="AA25" s="90">
        <f>SUM(AA19:AA24)</f>
        <v>34.883999999999993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73.403000000000006</v>
      </c>
      <c r="C29" s="77">
        <v>9</v>
      </c>
      <c r="D29" s="77">
        <v>44.982999999999997</v>
      </c>
      <c r="E29" s="77">
        <v>16</v>
      </c>
      <c r="F29" s="77"/>
      <c r="G29" s="77">
        <v>76.756</v>
      </c>
      <c r="H29" s="77">
        <v>32.545999999999999</v>
      </c>
      <c r="I29" s="77">
        <v>41.15</v>
      </c>
      <c r="J29" s="77">
        <v>111.31399999999999</v>
      </c>
      <c r="K29" s="77">
        <v>20.277999999999999</v>
      </c>
      <c r="L29" s="77"/>
      <c r="M29" s="77">
        <v>47.052</v>
      </c>
      <c r="N29" s="77">
        <v>7.19</v>
      </c>
      <c r="O29" s="77">
        <v>35.311999999999998</v>
      </c>
      <c r="P29" s="77">
        <v>63.774000000000001</v>
      </c>
      <c r="Q29" s="77">
        <v>14.323</v>
      </c>
      <c r="R29" s="77"/>
      <c r="S29" s="77">
        <v>43.381999999999998</v>
      </c>
      <c r="T29" s="77">
        <v>18.042999999999999</v>
      </c>
      <c r="U29" s="77">
        <v>14.336</v>
      </c>
      <c r="V29" s="77">
        <v>32.764000000000003</v>
      </c>
      <c r="W29" s="77">
        <v>38.813000000000002</v>
      </c>
      <c r="X29" s="77">
        <v>127.74</v>
      </c>
      <c r="Y29" s="77">
        <v>38.176000000000002</v>
      </c>
      <c r="Z29" s="78"/>
      <c r="AA29" s="79">
        <f>SUM(B29:Z29)</f>
        <v>906.33499999999992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73.403000000000006</v>
      </c>
      <c r="C31" s="62">
        <f t="shared" ref="C31:Z31" si="4">IF(LEN(C$2)&gt;0,SUM(C28:C30),"")</f>
        <v>9</v>
      </c>
      <c r="D31" s="62">
        <f t="shared" si="4"/>
        <v>44.982999999999997</v>
      </c>
      <c r="E31" s="62">
        <f t="shared" si="4"/>
        <v>16</v>
      </c>
      <c r="F31" s="62">
        <f t="shared" si="4"/>
        <v>0</v>
      </c>
      <c r="G31" s="62">
        <f t="shared" si="4"/>
        <v>76.756</v>
      </c>
      <c r="H31" s="62">
        <f t="shared" si="4"/>
        <v>32.545999999999999</v>
      </c>
      <c r="I31" s="62">
        <f t="shared" si="4"/>
        <v>41.15</v>
      </c>
      <c r="J31" s="62">
        <f t="shared" si="4"/>
        <v>111.31399999999999</v>
      </c>
      <c r="K31" s="62">
        <f t="shared" si="4"/>
        <v>20.277999999999999</v>
      </c>
      <c r="L31" s="62">
        <f t="shared" si="4"/>
        <v>0</v>
      </c>
      <c r="M31" s="62">
        <f t="shared" si="4"/>
        <v>47.052</v>
      </c>
      <c r="N31" s="62">
        <f t="shared" si="4"/>
        <v>7.19</v>
      </c>
      <c r="O31" s="62">
        <f t="shared" si="4"/>
        <v>35.311999999999998</v>
      </c>
      <c r="P31" s="62">
        <f t="shared" si="4"/>
        <v>63.774000000000001</v>
      </c>
      <c r="Q31" s="62">
        <f t="shared" si="4"/>
        <v>14.323</v>
      </c>
      <c r="R31" s="62">
        <f t="shared" si="4"/>
        <v>0</v>
      </c>
      <c r="S31" s="62">
        <f t="shared" si="4"/>
        <v>43.381999999999998</v>
      </c>
      <c r="T31" s="62">
        <f t="shared" si="4"/>
        <v>18.042999999999999</v>
      </c>
      <c r="U31" s="62">
        <f t="shared" si="4"/>
        <v>14.336</v>
      </c>
      <c r="V31" s="62">
        <f t="shared" si="4"/>
        <v>32.764000000000003</v>
      </c>
      <c r="W31" s="62">
        <f t="shared" si="4"/>
        <v>38.813000000000002</v>
      </c>
      <c r="X31" s="62">
        <f t="shared" si="4"/>
        <v>127.74</v>
      </c>
      <c r="Y31" s="62">
        <f t="shared" si="4"/>
        <v>38.176000000000002</v>
      </c>
      <c r="Z31" s="63" t="str">
        <f t="shared" si="4"/>
        <v/>
      </c>
      <c r="AA31" s="64">
        <f>SUM(AA28:AA30)</f>
        <v>906.33499999999992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10.199999999999999</v>
      </c>
      <c r="D38" s="99"/>
      <c r="E38" s="99">
        <v>11.3</v>
      </c>
      <c r="F38" s="99">
        <v>34.1</v>
      </c>
      <c r="G38" s="99"/>
      <c r="H38" s="99">
        <v>7.1</v>
      </c>
      <c r="I38" s="99"/>
      <c r="J38" s="99"/>
      <c r="K38" s="99"/>
      <c r="L38" s="99">
        <v>32.5</v>
      </c>
      <c r="M38" s="99"/>
      <c r="N38" s="99"/>
      <c r="O38" s="99"/>
      <c r="P38" s="99">
        <v>23</v>
      </c>
      <c r="Q38" s="99">
        <v>43.4</v>
      </c>
      <c r="R38" s="99">
        <v>163.5</v>
      </c>
      <c r="S38" s="99">
        <v>64.3</v>
      </c>
      <c r="T38" s="99"/>
      <c r="U38" s="99"/>
      <c r="V38" s="99"/>
      <c r="W38" s="99"/>
      <c r="X38" s="99"/>
      <c r="Y38" s="99"/>
      <c r="Z38" s="100"/>
      <c r="AA38" s="79">
        <f t="shared" si="5"/>
        <v>389.40000000000003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10.199999999999999</v>
      </c>
      <c r="D39" s="88">
        <f t="shared" si="6"/>
        <v>0</v>
      </c>
      <c r="E39" s="88">
        <f t="shared" si="6"/>
        <v>11.3</v>
      </c>
      <c r="F39" s="88">
        <f t="shared" si="6"/>
        <v>34.1</v>
      </c>
      <c r="G39" s="88">
        <f t="shared" si="6"/>
        <v>0</v>
      </c>
      <c r="H39" s="88">
        <f t="shared" si="6"/>
        <v>7.1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32.5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23</v>
      </c>
      <c r="Q39" s="88">
        <f t="shared" si="6"/>
        <v>43.4</v>
      </c>
      <c r="R39" s="88">
        <f t="shared" si="6"/>
        <v>163.5</v>
      </c>
      <c r="S39" s="88">
        <f t="shared" si="6"/>
        <v>64.3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389.40000000000003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10.199999999999999</v>
      </c>
      <c r="D46" s="99"/>
      <c r="E46" s="99">
        <v>11.3</v>
      </c>
      <c r="F46" s="99">
        <v>34.1</v>
      </c>
      <c r="G46" s="99"/>
      <c r="H46" s="99">
        <v>7.1</v>
      </c>
      <c r="I46" s="99"/>
      <c r="J46" s="99"/>
      <c r="K46" s="99"/>
      <c r="L46" s="99">
        <v>32.5</v>
      </c>
      <c r="M46" s="99"/>
      <c r="N46" s="99"/>
      <c r="O46" s="99"/>
      <c r="P46" s="99">
        <v>23</v>
      </c>
      <c r="Q46" s="99">
        <v>43.4</v>
      </c>
      <c r="R46" s="99">
        <v>163.5</v>
      </c>
      <c r="S46" s="99">
        <v>64.3</v>
      </c>
      <c r="T46" s="99"/>
      <c r="U46" s="99"/>
      <c r="V46" s="99"/>
      <c r="W46" s="99"/>
      <c r="X46" s="99"/>
      <c r="Y46" s="99"/>
      <c r="Z46" s="100"/>
      <c r="AA46" s="79">
        <f t="shared" si="7"/>
        <v>389.40000000000003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10.199999999999999</v>
      </c>
      <c r="D48" s="88">
        <f t="shared" si="8"/>
        <v>0</v>
      </c>
      <c r="E48" s="88">
        <f t="shared" si="8"/>
        <v>11.3</v>
      </c>
      <c r="F48" s="88">
        <f t="shared" si="8"/>
        <v>34.1</v>
      </c>
      <c r="G48" s="88">
        <f t="shared" si="8"/>
        <v>0</v>
      </c>
      <c r="H48" s="88">
        <f t="shared" si="8"/>
        <v>7.1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32.5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23</v>
      </c>
      <c r="Q48" s="88">
        <f t="shared" si="8"/>
        <v>43.4</v>
      </c>
      <c r="R48" s="88">
        <f t="shared" si="8"/>
        <v>163.5</v>
      </c>
      <c r="S48" s="88">
        <f t="shared" si="8"/>
        <v>64.3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389.40000000000003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73.403000000000006</v>
      </c>
      <c r="C51" s="88">
        <f t="shared" si="10"/>
        <v>19.2</v>
      </c>
      <c r="D51" s="88">
        <f t="shared" si="10"/>
        <v>44.982999999999997</v>
      </c>
      <c r="E51" s="88">
        <f t="shared" si="10"/>
        <v>27.3</v>
      </c>
      <c r="F51" s="88">
        <f t="shared" si="10"/>
        <v>34.1</v>
      </c>
      <c r="G51" s="88">
        <f t="shared" si="10"/>
        <v>76.756000000000014</v>
      </c>
      <c r="H51" s="88">
        <f t="shared" si="10"/>
        <v>39.646000000000001</v>
      </c>
      <c r="I51" s="88">
        <f t="shared" si="10"/>
        <v>41.15</v>
      </c>
      <c r="J51" s="88">
        <f t="shared" si="10"/>
        <v>111.31399999999999</v>
      </c>
      <c r="K51" s="88">
        <f t="shared" si="10"/>
        <v>20.277999999999999</v>
      </c>
      <c r="L51" s="88">
        <f t="shared" si="10"/>
        <v>32.5</v>
      </c>
      <c r="M51" s="88">
        <f t="shared" si="10"/>
        <v>47.052</v>
      </c>
      <c r="N51" s="88">
        <f t="shared" si="10"/>
        <v>7.1900000000000013</v>
      </c>
      <c r="O51" s="88">
        <f t="shared" si="10"/>
        <v>35.311999999999998</v>
      </c>
      <c r="P51" s="88">
        <f t="shared" si="10"/>
        <v>86.774000000000001</v>
      </c>
      <c r="Q51" s="88">
        <f t="shared" si="10"/>
        <v>57.722999999999999</v>
      </c>
      <c r="R51" s="88">
        <f t="shared" si="10"/>
        <v>163.5</v>
      </c>
      <c r="S51" s="88">
        <f t="shared" si="10"/>
        <v>107.68199999999999</v>
      </c>
      <c r="T51" s="88">
        <f t="shared" si="10"/>
        <v>18.042999999999999</v>
      </c>
      <c r="U51" s="88">
        <f t="shared" si="10"/>
        <v>14.336</v>
      </c>
      <c r="V51" s="88">
        <f t="shared" si="10"/>
        <v>32.763999999999996</v>
      </c>
      <c r="W51" s="88">
        <f t="shared" si="10"/>
        <v>38.812999999999995</v>
      </c>
      <c r="X51" s="88">
        <f t="shared" si="10"/>
        <v>127.74</v>
      </c>
      <c r="Y51" s="88">
        <f t="shared" si="10"/>
        <v>38.176000000000002</v>
      </c>
      <c r="Z51" s="89" t="str">
        <f t="shared" si="10"/>
        <v/>
      </c>
      <c r="AA51" s="104">
        <f>SUM(B51:Z51)</f>
        <v>1295.7349999999999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73.391000000000005</v>
      </c>
      <c r="C4" s="18">
        <v>19.189999999999998</v>
      </c>
      <c r="D4" s="18">
        <v>44.981000000000009</v>
      </c>
      <c r="E4" s="18">
        <v>27.344999999999999</v>
      </c>
      <c r="F4" s="18">
        <v>34.134999999999998</v>
      </c>
      <c r="G4" s="18">
        <v>76.749999999999986</v>
      </c>
      <c r="H4" s="18">
        <v>39.615999999999993</v>
      </c>
      <c r="I4" s="18">
        <v>41.149999999999991</v>
      </c>
      <c r="J4" s="18">
        <v>111.31399999999998</v>
      </c>
      <c r="K4" s="18">
        <v>20.277999999999999</v>
      </c>
      <c r="L4" s="18">
        <v>32.545000000000002</v>
      </c>
      <c r="M4" s="18">
        <v>47.052</v>
      </c>
      <c r="N4" s="18">
        <v>7.19</v>
      </c>
      <c r="O4" s="18">
        <v>35.312000000000005</v>
      </c>
      <c r="P4" s="18">
        <v>86.805000000000007</v>
      </c>
      <c r="Q4" s="18">
        <v>57.695</v>
      </c>
      <c r="R4" s="18">
        <v>163.49299999999999</v>
      </c>
      <c r="S4" s="18">
        <v>107.65999999999998</v>
      </c>
      <c r="T4" s="18">
        <v>18.042999999999999</v>
      </c>
      <c r="U4" s="18">
        <v>14.335999999999999</v>
      </c>
      <c r="V4" s="18">
        <v>32.763999999999996</v>
      </c>
      <c r="W4" s="18">
        <v>38.812999999999995</v>
      </c>
      <c r="X4" s="18">
        <v>127.74000000000001</v>
      </c>
      <c r="Y4" s="18">
        <v>38.176000000000009</v>
      </c>
      <c r="Z4" s="19"/>
      <c r="AA4" s="20">
        <f>SUM(B4:Z4)</f>
        <v>1295.7740000000001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101.7</v>
      </c>
      <c r="C7" s="28">
        <v>75</v>
      </c>
      <c r="D7" s="28">
        <v>80</v>
      </c>
      <c r="E7" s="28">
        <v>71</v>
      </c>
      <c r="F7" s="28">
        <v>71.44</v>
      </c>
      <c r="G7" s="28">
        <v>83.39</v>
      </c>
      <c r="H7" s="28">
        <v>121.27</v>
      </c>
      <c r="I7" s="28">
        <v>106.41</v>
      </c>
      <c r="J7" s="28">
        <v>84</v>
      </c>
      <c r="K7" s="28">
        <v>80</v>
      </c>
      <c r="L7" s="28">
        <v>76</v>
      </c>
      <c r="M7" s="28">
        <v>80</v>
      </c>
      <c r="N7" s="28">
        <v>84</v>
      </c>
      <c r="O7" s="28">
        <v>53.66</v>
      </c>
      <c r="P7" s="28">
        <v>79.61</v>
      </c>
      <c r="Q7" s="28">
        <v>75</v>
      </c>
      <c r="R7" s="28">
        <v>60.27</v>
      </c>
      <c r="S7" s="28">
        <v>103.17</v>
      </c>
      <c r="T7" s="28">
        <v>130.47</v>
      </c>
      <c r="U7" s="28">
        <v>161.03</v>
      </c>
      <c r="V7" s="28">
        <v>84</v>
      </c>
      <c r="W7" s="28">
        <v>84</v>
      </c>
      <c r="X7" s="28">
        <v>114.63</v>
      </c>
      <c r="Y7" s="28">
        <v>84</v>
      </c>
      <c r="Z7" s="29"/>
      <c r="AA7" s="30">
        <f>IF(SUM(B7:Z7)&lt;&gt;0,AVERAGEIF(B7:Z7,"&lt;&gt;"""),"")</f>
        <v>89.335416666666674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6.2590000000000003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6.2590000000000003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3.472</v>
      </c>
      <c r="D14" s="57">
        <v>2.5619999999999998</v>
      </c>
      <c r="E14" s="57">
        <v>3.6360000000000001</v>
      </c>
      <c r="F14" s="57">
        <v>4.1219999999999999</v>
      </c>
      <c r="G14" s="57">
        <v>9.2999999999999999E-2</v>
      </c>
      <c r="H14" s="57"/>
      <c r="I14" s="57">
        <v>15.010999999999999</v>
      </c>
      <c r="J14" s="57">
        <v>15.44</v>
      </c>
      <c r="K14" s="57">
        <v>2.238</v>
      </c>
      <c r="L14" s="57">
        <v>3.2220000000000004</v>
      </c>
      <c r="M14" s="57">
        <v>1.05</v>
      </c>
      <c r="N14" s="57"/>
      <c r="O14" s="57">
        <v>10.416</v>
      </c>
      <c r="P14" s="57">
        <v>3.2389999999999999</v>
      </c>
      <c r="Q14" s="57">
        <v>4.6029999999999998</v>
      </c>
      <c r="R14" s="57">
        <v>9.3780000000000001</v>
      </c>
      <c r="S14" s="57"/>
      <c r="T14" s="57"/>
      <c r="U14" s="57"/>
      <c r="V14" s="57">
        <v>2.3919999999999999</v>
      </c>
      <c r="W14" s="57">
        <v>2.6739999999999999</v>
      </c>
      <c r="X14" s="57"/>
      <c r="Y14" s="57">
        <v>1.444</v>
      </c>
      <c r="Z14" s="58"/>
      <c r="AA14" s="59">
        <f t="shared" si="0"/>
        <v>84.992000000000004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3.472</v>
      </c>
      <c r="D16" s="62">
        <f t="shared" si="1"/>
        <v>2.5619999999999998</v>
      </c>
      <c r="E16" s="62">
        <f t="shared" si="1"/>
        <v>3.6360000000000001</v>
      </c>
      <c r="F16" s="62">
        <f t="shared" si="1"/>
        <v>4.1219999999999999</v>
      </c>
      <c r="G16" s="62">
        <f t="shared" si="1"/>
        <v>9.2999999999999999E-2</v>
      </c>
      <c r="H16" s="62">
        <f t="shared" si="1"/>
        <v>0</v>
      </c>
      <c r="I16" s="62">
        <f t="shared" si="1"/>
        <v>15.010999999999999</v>
      </c>
      <c r="J16" s="62">
        <f t="shared" si="1"/>
        <v>15.44</v>
      </c>
      <c r="K16" s="62">
        <f t="shared" si="1"/>
        <v>2.238</v>
      </c>
      <c r="L16" s="62">
        <f t="shared" si="1"/>
        <v>3.2220000000000004</v>
      </c>
      <c r="M16" s="62">
        <f t="shared" si="1"/>
        <v>1.05</v>
      </c>
      <c r="N16" s="62">
        <f t="shared" si="1"/>
        <v>0</v>
      </c>
      <c r="O16" s="62">
        <f t="shared" si="1"/>
        <v>16.675000000000001</v>
      </c>
      <c r="P16" s="62">
        <f t="shared" si="1"/>
        <v>3.2389999999999999</v>
      </c>
      <c r="Q16" s="62">
        <f t="shared" si="1"/>
        <v>4.6029999999999998</v>
      </c>
      <c r="R16" s="62">
        <f t="shared" si="1"/>
        <v>9.3780000000000001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2.3919999999999999</v>
      </c>
      <c r="W16" s="62">
        <f t="shared" si="1"/>
        <v>2.6739999999999999</v>
      </c>
      <c r="X16" s="62">
        <f t="shared" si="1"/>
        <v>0</v>
      </c>
      <c r="Y16" s="62">
        <f t="shared" si="1"/>
        <v>1.444</v>
      </c>
      <c r="Z16" s="63" t="str">
        <f t="shared" si="1"/>
        <v/>
      </c>
      <c r="AA16" s="64">
        <f>SUM(AA10:AA15)</f>
        <v>91.251000000000005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5.3170000000000002</v>
      </c>
      <c r="C20" s="77">
        <v>5.2309999999999999</v>
      </c>
      <c r="D20" s="77">
        <v>0.70599999999999996</v>
      </c>
      <c r="E20" s="77">
        <v>5.2320000000000002</v>
      </c>
      <c r="F20" s="77">
        <v>5.43</v>
      </c>
      <c r="G20" s="77">
        <v>5.5069999999999997</v>
      </c>
      <c r="H20" s="77">
        <v>6.9399999999999995</v>
      </c>
      <c r="I20" s="77">
        <v>14.815000000000001</v>
      </c>
      <c r="J20" s="77">
        <v>88.62299999999999</v>
      </c>
      <c r="K20" s="77">
        <v>7.7130000000000001</v>
      </c>
      <c r="L20" s="77">
        <v>7.6080000000000005</v>
      </c>
      <c r="M20" s="77">
        <v>8</v>
      </c>
      <c r="N20" s="77">
        <v>0.47500000000000003</v>
      </c>
      <c r="O20" s="77">
        <v>0.47200000000000003</v>
      </c>
      <c r="P20" s="77">
        <v>43.548000000000002</v>
      </c>
      <c r="Q20" s="77">
        <v>0.96900000000000008</v>
      </c>
      <c r="R20" s="77">
        <v>121.309</v>
      </c>
      <c r="S20" s="77">
        <v>82.23899999999999</v>
      </c>
      <c r="T20" s="77">
        <v>1.7749999999999999</v>
      </c>
      <c r="U20" s="77">
        <v>1.758</v>
      </c>
      <c r="V20" s="77">
        <v>3.742</v>
      </c>
      <c r="W20" s="77">
        <v>5.7270000000000003</v>
      </c>
      <c r="X20" s="77">
        <v>1.65</v>
      </c>
      <c r="Y20" s="77">
        <v>1.6439999999999999</v>
      </c>
      <c r="Z20" s="78"/>
      <c r="AA20" s="79">
        <f t="shared" si="2"/>
        <v>426.42999999999989</v>
      </c>
    </row>
    <row r="21" spans="1:27" ht="24.95" customHeight="1" x14ac:dyDescent="0.2">
      <c r="A21" s="75" t="s">
        <v>16</v>
      </c>
      <c r="B21" s="80">
        <v>11.774000000000001</v>
      </c>
      <c r="C21" s="81">
        <v>10.486999999999998</v>
      </c>
      <c r="D21" s="81">
        <v>8.713000000000001</v>
      </c>
      <c r="E21" s="81">
        <v>18.477</v>
      </c>
      <c r="F21" s="81">
        <v>24.582999999999998</v>
      </c>
      <c r="G21" s="81">
        <v>30.15</v>
      </c>
      <c r="H21" s="81">
        <v>32.676000000000002</v>
      </c>
      <c r="I21" s="81">
        <v>11.324</v>
      </c>
      <c r="J21" s="81">
        <v>7.2510000000000003</v>
      </c>
      <c r="K21" s="81">
        <v>10.327</v>
      </c>
      <c r="L21" s="81">
        <v>21.715000000000003</v>
      </c>
      <c r="M21" s="81">
        <v>38.002000000000002</v>
      </c>
      <c r="N21" s="81">
        <v>6.7149999999999999</v>
      </c>
      <c r="O21" s="81">
        <v>18.164999999999999</v>
      </c>
      <c r="P21" s="81">
        <v>40.017999999999994</v>
      </c>
      <c r="Q21" s="81">
        <v>52.122999999999998</v>
      </c>
      <c r="R21" s="81">
        <v>32.805999999999997</v>
      </c>
      <c r="S21" s="81">
        <v>25.420999999999999</v>
      </c>
      <c r="T21" s="81">
        <v>16.268000000000001</v>
      </c>
      <c r="U21" s="81">
        <v>12.578000000000001</v>
      </c>
      <c r="V21" s="81">
        <v>26.63</v>
      </c>
      <c r="W21" s="81">
        <v>30.411999999999999</v>
      </c>
      <c r="X21" s="81">
        <v>12.89</v>
      </c>
      <c r="Y21" s="81">
        <v>12.988</v>
      </c>
      <c r="Z21" s="78"/>
      <c r="AA21" s="79">
        <f t="shared" si="2"/>
        <v>512.49299999999994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17.091000000000001</v>
      </c>
      <c r="C25" s="88">
        <f t="shared" si="3"/>
        <v>15.717999999999998</v>
      </c>
      <c r="D25" s="88">
        <f t="shared" si="3"/>
        <v>9.4190000000000005</v>
      </c>
      <c r="E25" s="88">
        <f t="shared" si="3"/>
        <v>23.709</v>
      </c>
      <c r="F25" s="88">
        <f t="shared" si="3"/>
        <v>30.012999999999998</v>
      </c>
      <c r="G25" s="88">
        <f t="shared" si="3"/>
        <v>35.656999999999996</v>
      </c>
      <c r="H25" s="88">
        <f t="shared" si="3"/>
        <v>39.616</v>
      </c>
      <c r="I25" s="88">
        <f t="shared" si="3"/>
        <v>26.139000000000003</v>
      </c>
      <c r="J25" s="88">
        <f t="shared" si="3"/>
        <v>95.873999999999995</v>
      </c>
      <c r="K25" s="88">
        <f t="shared" si="3"/>
        <v>18.04</v>
      </c>
      <c r="L25" s="88">
        <f t="shared" si="3"/>
        <v>29.323000000000004</v>
      </c>
      <c r="M25" s="88">
        <f t="shared" si="3"/>
        <v>46.002000000000002</v>
      </c>
      <c r="N25" s="88">
        <f t="shared" si="3"/>
        <v>7.1899999999999995</v>
      </c>
      <c r="O25" s="88">
        <f t="shared" si="3"/>
        <v>18.637</v>
      </c>
      <c r="P25" s="88">
        <f t="shared" si="3"/>
        <v>83.566000000000003</v>
      </c>
      <c r="Q25" s="88">
        <f t="shared" si="3"/>
        <v>53.091999999999999</v>
      </c>
      <c r="R25" s="88">
        <f t="shared" si="3"/>
        <v>154.11500000000001</v>
      </c>
      <c r="S25" s="88">
        <f t="shared" si="3"/>
        <v>107.66</v>
      </c>
      <c r="T25" s="88">
        <f t="shared" si="3"/>
        <v>18.042999999999999</v>
      </c>
      <c r="U25" s="88">
        <f t="shared" si="3"/>
        <v>14.336000000000002</v>
      </c>
      <c r="V25" s="88">
        <f t="shared" si="3"/>
        <v>30.372</v>
      </c>
      <c r="W25" s="88">
        <f t="shared" si="3"/>
        <v>36.138999999999996</v>
      </c>
      <c r="X25" s="88">
        <f t="shared" si="3"/>
        <v>14.540000000000001</v>
      </c>
      <c r="Y25" s="88">
        <f t="shared" si="3"/>
        <v>14.632</v>
      </c>
      <c r="Z25" s="89">
        <f t="shared" si="3"/>
        <v>0</v>
      </c>
      <c r="AA25" s="90">
        <f t="shared" si="3"/>
        <v>938.92299999999977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17.091000000000001</v>
      </c>
      <c r="C29" s="77">
        <v>19.190000000000001</v>
      </c>
      <c r="D29" s="77">
        <v>11.981</v>
      </c>
      <c r="E29" s="77">
        <v>27.344999999999999</v>
      </c>
      <c r="F29" s="77">
        <v>34.134999999999998</v>
      </c>
      <c r="G29" s="77">
        <v>35.75</v>
      </c>
      <c r="H29" s="77">
        <v>39.616</v>
      </c>
      <c r="I29" s="77">
        <v>41.15</v>
      </c>
      <c r="J29" s="77">
        <v>111.31399999999999</v>
      </c>
      <c r="K29" s="77">
        <v>20.277999999999999</v>
      </c>
      <c r="L29" s="77">
        <v>32.545000000000002</v>
      </c>
      <c r="M29" s="77">
        <v>47.052</v>
      </c>
      <c r="N29" s="77">
        <v>7.19</v>
      </c>
      <c r="O29" s="77">
        <v>35.311999999999998</v>
      </c>
      <c r="P29" s="77">
        <v>86.805000000000007</v>
      </c>
      <c r="Q29" s="77">
        <v>57.695</v>
      </c>
      <c r="R29" s="77">
        <v>163.49299999999999</v>
      </c>
      <c r="S29" s="77">
        <v>107.66</v>
      </c>
      <c r="T29" s="77">
        <v>18.042999999999999</v>
      </c>
      <c r="U29" s="77">
        <v>14.336</v>
      </c>
      <c r="V29" s="77">
        <v>32.764000000000003</v>
      </c>
      <c r="W29" s="77">
        <v>38.813000000000002</v>
      </c>
      <c r="X29" s="77">
        <v>14.54</v>
      </c>
      <c r="Y29" s="77">
        <v>16.076000000000001</v>
      </c>
      <c r="Z29" s="78"/>
      <c r="AA29" s="79">
        <f>SUM(B29:Z29)</f>
        <v>1030.1740000000002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17.091000000000001</v>
      </c>
      <c r="C31" s="62">
        <f t="shared" si="4"/>
        <v>19.190000000000001</v>
      </c>
      <c r="D31" s="62">
        <f t="shared" si="4"/>
        <v>11.981</v>
      </c>
      <c r="E31" s="62">
        <f t="shared" si="4"/>
        <v>27.344999999999999</v>
      </c>
      <c r="F31" s="62">
        <f t="shared" si="4"/>
        <v>34.134999999999998</v>
      </c>
      <c r="G31" s="62">
        <f t="shared" si="4"/>
        <v>35.75</v>
      </c>
      <c r="H31" s="62">
        <f t="shared" si="4"/>
        <v>39.616</v>
      </c>
      <c r="I31" s="62">
        <f t="shared" si="4"/>
        <v>41.15</v>
      </c>
      <c r="J31" s="62">
        <f t="shared" si="4"/>
        <v>111.31399999999999</v>
      </c>
      <c r="K31" s="62">
        <f t="shared" si="4"/>
        <v>20.277999999999999</v>
      </c>
      <c r="L31" s="62">
        <f t="shared" si="4"/>
        <v>32.545000000000002</v>
      </c>
      <c r="M31" s="62">
        <f t="shared" si="4"/>
        <v>47.052</v>
      </c>
      <c r="N31" s="62">
        <f t="shared" si="4"/>
        <v>7.19</v>
      </c>
      <c r="O31" s="62">
        <f t="shared" si="4"/>
        <v>35.311999999999998</v>
      </c>
      <c r="P31" s="62">
        <f t="shared" si="4"/>
        <v>86.805000000000007</v>
      </c>
      <c r="Q31" s="62">
        <f t="shared" si="4"/>
        <v>57.695</v>
      </c>
      <c r="R31" s="62">
        <f t="shared" si="4"/>
        <v>163.49299999999999</v>
      </c>
      <c r="S31" s="62">
        <f t="shared" si="4"/>
        <v>107.66</v>
      </c>
      <c r="T31" s="62">
        <f t="shared" si="4"/>
        <v>18.042999999999999</v>
      </c>
      <c r="U31" s="62">
        <f t="shared" si="4"/>
        <v>14.336</v>
      </c>
      <c r="V31" s="62">
        <f t="shared" si="4"/>
        <v>32.764000000000003</v>
      </c>
      <c r="W31" s="62">
        <f t="shared" si="4"/>
        <v>38.813000000000002</v>
      </c>
      <c r="X31" s="62">
        <f t="shared" si="4"/>
        <v>14.54</v>
      </c>
      <c r="Y31" s="62">
        <f t="shared" si="4"/>
        <v>16.076000000000001</v>
      </c>
      <c r="Z31" s="63">
        <f t="shared" si="4"/>
        <v>0</v>
      </c>
      <c r="AA31" s="64">
        <f t="shared" si="4"/>
        <v>1030.1740000000002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56.3</v>
      </c>
      <c r="C38" s="99"/>
      <c r="D38" s="99">
        <v>33</v>
      </c>
      <c r="E38" s="99"/>
      <c r="F38" s="99"/>
      <c r="G38" s="99">
        <v>41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113.2</v>
      </c>
      <c r="Y38" s="99">
        <v>22.1</v>
      </c>
      <c r="Z38" s="100"/>
      <c r="AA38" s="79">
        <f t="shared" si="5"/>
        <v>265.60000000000002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56.3</v>
      </c>
      <c r="C39" s="88">
        <f t="shared" si="6"/>
        <v>0</v>
      </c>
      <c r="D39" s="88">
        <f t="shared" si="6"/>
        <v>33</v>
      </c>
      <c r="E39" s="88">
        <f t="shared" si="6"/>
        <v>0</v>
      </c>
      <c r="F39" s="88">
        <f t="shared" si="6"/>
        <v>0</v>
      </c>
      <c r="G39" s="88">
        <f t="shared" si="6"/>
        <v>41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113.2</v>
      </c>
      <c r="Y39" s="88">
        <f t="shared" si="6"/>
        <v>22.1</v>
      </c>
      <c r="Z39" s="89">
        <f t="shared" si="6"/>
        <v>0</v>
      </c>
      <c r="AA39" s="90">
        <f t="shared" si="5"/>
        <v>265.60000000000002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56.3</v>
      </c>
      <c r="C46" s="99"/>
      <c r="D46" s="99">
        <v>33</v>
      </c>
      <c r="E46" s="99"/>
      <c r="F46" s="99"/>
      <c r="G46" s="99">
        <v>41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113.2</v>
      </c>
      <c r="Y46" s="99">
        <v>22.1</v>
      </c>
      <c r="Z46" s="100"/>
      <c r="AA46" s="79">
        <f t="shared" si="7"/>
        <v>265.60000000000002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56.3</v>
      </c>
      <c r="C48" s="88">
        <f t="shared" ref="C48:Z48" si="8">SUM(C42:C47)</f>
        <v>0</v>
      </c>
      <c r="D48" s="88">
        <f t="shared" si="8"/>
        <v>33</v>
      </c>
      <c r="E48" s="88">
        <f t="shared" si="8"/>
        <v>0</v>
      </c>
      <c r="F48" s="88">
        <f t="shared" si="8"/>
        <v>0</v>
      </c>
      <c r="G48" s="88">
        <f t="shared" si="8"/>
        <v>41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113.2</v>
      </c>
      <c r="Y48" s="88">
        <f t="shared" si="8"/>
        <v>22.1</v>
      </c>
      <c r="Z48" s="89">
        <f t="shared" si="8"/>
        <v>0</v>
      </c>
      <c r="AA48" s="90">
        <f t="shared" si="7"/>
        <v>265.60000000000002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73.390999999999991</v>
      </c>
      <c r="C51" s="88">
        <f t="shared" si="10"/>
        <v>19.189999999999998</v>
      </c>
      <c r="D51" s="88">
        <f t="shared" si="10"/>
        <v>44.981000000000002</v>
      </c>
      <c r="E51" s="88">
        <f t="shared" si="10"/>
        <v>27.344999999999999</v>
      </c>
      <c r="F51" s="88">
        <f t="shared" si="10"/>
        <v>34.134999999999998</v>
      </c>
      <c r="G51" s="88">
        <f t="shared" si="10"/>
        <v>76.75</v>
      </c>
      <c r="H51" s="88">
        <f t="shared" si="10"/>
        <v>39.616</v>
      </c>
      <c r="I51" s="88">
        <f t="shared" si="10"/>
        <v>41.150000000000006</v>
      </c>
      <c r="J51" s="88">
        <f t="shared" si="10"/>
        <v>111.31399999999999</v>
      </c>
      <c r="K51" s="88">
        <f t="shared" si="10"/>
        <v>20.277999999999999</v>
      </c>
      <c r="L51" s="88">
        <f t="shared" si="10"/>
        <v>32.545000000000002</v>
      </c>
      <c r="M51" s="88">
        <f t="shared" si="10"/>
        <v>47.052</v>
      </c>
      <c r="N51" s="88">
        <f t="shared" si="10"/>
        <v>7.1899999999999995</v>
      </c>
      <c r="O51" s="88">
        <f t="shared" si="10"/>
        <v>35.311999999999998</v>
      </c>
      <c r="P51" s="88">
        <f t="shared" si="10"/>
        <v>86.805000000000007</v>
      </c>
      <c r="Q51" s="88">
        <f t="shared" si="10"/>
        <v>57.695</v>
      </c>
      <c r="R51" s="88">
        <f t="shared" si="10"/>
        <v>163.49299999999999</v>
      </c>
      <c r="S51" s="88">
        <f t="shared" si="10"/>
        <v>107.66</v>
      </c>
      <c r="T51" s="88">
        <f t="shared" si="10"/>
        <v>18.042999999999999</v>
      </c>
      <c r="U51" s="88">
        <f t="shared" si="10"/>
        <v>14.336000000000002</v>
      </c>
      <c r="V51" s="88">
        <f t="shared" si="10"/>
        <v>32.764000000000003</v>
      </c>
      <c r="W51" s="88">
        <f t="shared" si="10"/>
        <v>38.812999999999995</v>
      </c>
      <c r="X51" s="88">
        <f t="shared" si="10"/>
        <v>127.74000000000001</v>
      </c>
      <c r="Y51" s="88">
        <f t="shared" si="10"/>
        <v>38.176000000000002</v>
      </c>
      <c r="Z51" s="89">
        <f t="shared" si="10"/>
        <v>0</v>
      </c>
      <c r="AA51" s="104">
        <f>SUM(B51:Z51)</f>
        <v>1295.7740000000001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56.3</v>
      </c>
      <c r="C4" s="18">
        <v>-10.199999999999999</v>
      </c>
      <c r="D4" s="18">
        <v>33</v>
      </c>
      <c r="E4" s="18">
        <v>-11.3</v>
      </c>
      <c r="F4" s="18">
        <v>-34.1</v>
      </c>
      <c r="G4" s="18">
        <v>41</v>
      </c>
      <c r="H4" s="18">
        <v>-7.1</v>
      </c>
      <c r="I4" s="18"/>
      <c r="J4" s="18"/>
      <c r="K4" s="18"/>
      <c r="L4" s="18">
        <v>-32.5</v>
      </c>
      <c r="M4" s="18"/>
      <c r="N4" s="18"/>
      <c r="O4" s="18"/>
      <c r="P4" s="18">
        <v>-23</v>
      </c>
      <c r="Q4" s="18">
        <v>-43.4</v>
      </c>
      <c r="R4" s="18">
        <v>-163.5</v>
      </c>
      <c r="S4" s="18">
        <v>-64.3</v>
      </c>
      <c r="T4" s="18"/>
      <c r="U4" s="18"/>
      <c r="V4" s="18"/>
      <c r="W4" s="18"/>
      <c r="X4" s="18">
        <v>113.2</v>
      </c>
      <c r="Y4" s="18">
        <v>22.1</v>
      </c>
      <c r="Z4" s="19"/>
      <c r="AA4" s="111">
        <f>SUM(B4:Z4)</f>
        <v>-123.80000000000004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101.7</v>
      </c>
      <c r="C7" s="117">
        <v>75</v>
      </c>
      <c r="D7" s="117">
        <v>80</v>
      </c>
      <c r="E7" s="117">
        <v>71</v>
      </c>
      <c r="F7" s="117">
        <v>71.44</v>
      </c>
      <c r="G7" s="117">
        <v>83.39</v>
      </c>
      <c r="H7" s="117">
        <v>121.27</v>
      </c>
      <c r="I7" s="117">
        <v>106.41</v>
      </c>
      <c r="J7" s="117">
        <v>84</v>
      </c>
      <c r="K7" s="117">
        <v>80</v>
      </c>
      <c r="L7" s="117">
        <v>76</v>
      </c>
      <c r="M7" s="117">
        <v>80</v>
      </c>
      <c r="N7" s="117">
        <v>84</v>
      </c>
      <c r="O7" s="117">
        <v>53.66</v>
      </c>
      <c r="P7" s="117">
        <v>79.61</v>
      </c>
      <c r="Q7" s="117">
        <v>75</v>
      </c>
      <c r="R7" s="117">
        <v>60.27</v>
      </c>
      <c r="S7" s="117">
        <v>103.17</v>
      </c>
      <c r="T7" s="117">
        <v>130.47</v>
      </c>
      <c r="U7" s="117">
        <v>161.03</v>
      </c>
      <c r="V7" s="117">
        <v>84</v>
      </c>
      <c r="W7" s="117">
        <v>84</v>
      </c>
      <c r="X7" s="117">
        <v>114.63</v>
      </c>
      <c r="Y7" s="117">
        <v>84</v>
      </c>
      <c r="Z7" s="118"/>
      <c r="AA7" s="119">
        <f>IF(SUM(B7:Z7)&lt;&gt;0,AVERAGEIF(B7:Z7,"&lt;&gt;"""),"")</f>
        <v>89.335416666666674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10.199999999999999</v>
      </c>
      <c r="D15" s="133"/>
      <c r="E15" s="133">
        <v>11.3</v>
      </c>
      <c r="F15" s="133">
        <v>34.1</v>
      </c>
      <c r="G15" s="133"/>
      <c r="H15" s="133">
        <v>7.1</v>
      </c>
      <c r="I15" s="133"/>
      <c r="J15" s="133"/>
      <c r="K15" s="133"/>
      <c r="L15" s="133">
        <v>32.5</v>
      </c>
      <c r="M15" s="133"/>
      <c r="N15" s="133"/>
      <c r="O15" s="133"/>
      <c r="P15" s="133">
        <v>23</v>
      </c>
      <c r="Q15" s="133">
        <v>43.4</v>
      </c>
      <c r="R15" s="133">
        <v>163.5</v>
      </c>
      <c r="S15" s="133">
        <v>64.3</v>
      </c>
      <c r="T15" s="133"/>
      <c r="U15" s="133"/>
      <c r="V15" s="133"/>
      <c r="W15" s="133"/>
      <c r="X15" s="133"/>
      <c r="Y15" s="133"/>
      <c r="Z15" s="131"/>
      <c r="AA15" s="132">
        <f t="shared" si="0"/>
        <v>389.40000000000003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10.199999999999999</v>
      </c>
      <c r="D16" s="135">
        <f t="shared" si="1"/>
        <v>0</v>
      </c>
      <c r="E16" s="135">
        <f t="shared" si="1"/>
        <v>11.3</v>
      </c>
      <c r="F16" s="135">
        <f t="shared" si="1"/>
        <v>34.1</v>
      </c>
      <c r="G16" s="135">
        <f t="shared" si="1"/>
        <v>0</v>
      </c>
      <c r="H16" s="135">
        <f t="shared" si="1"/>
        <v>7.1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32.5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23</v>
      </c>
      <c r="Q16" s="135">
        <f t="shared" si="1"/>
        <v>43.4</v>
      </c>
      <c r="R16" s="135">
        <f t="shared" si="1"/>
        <v>163.5</v>
      </c>
      <c r="S16" s="135">
        <f t="shared" si="1"/>
        <v>64.3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389.40000000000003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56.3</v>
      </c>
      <c r="C23" s="133"/>
      <c r="D23" s="133">
        <v>33</v>
      </c>
      <c r="E23" s="133"/>
      <c r="F23" s="133"/>
      <c r="G23" s="133">
        <v>41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113.2</v>
      </c>
      <c r="Y23" s="133">
        <v>22.1</v>
      </c>
      <c r="Z23" s="131"/>
      <c r="AA23" s="132">
        <f t="shared" si="2"/>
        <v>265.60000000000002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56.3</v>
      </c>
      <c r="C24" s="135">
        <f t="shared" si="3"/>
        <v>0</v>
      </c>
      <c r="D24" s="135">
        <f t="shared" si="3"/>
        <v>33</v>
      </c>
      <c r="E24" s="135">
        <f t="shared" si="3"/>
        <v>0</v>
      </c>
      <c r="F24" s="135">
        <f t="shared" si="3"/>
        <v>0</v>
      </c>
      <c r="G24" s="135">
        <f t="shared" si="3"/>
        <v>41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113.2</v>
      </c>
      <c r="Y24" s="135">
        <f t="shared" si="3"/>
        <v>22.1</v>
      </c>
      <c r="Z24" s="136" t="str">
        <f t="shared" si="3"/>
        <v/>
      </c>
      <c r="AA24" s="90">
        <f t="shared" si="2"/>
        <v>265.60000000000002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2023-03-29T20:22:25Z</dcterms:created>
  <dcterms:modified xsi:type="dcterms:W3CDTF">2023-03-29T20:22:26Z</dcterms:modified>
</cp:coreProperties>
</file>