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<sst xmlns="http://schemas.openxmlformats.org/spreadsheetml/2006/main" count="117" uniqueCount="53">
  <si>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28/03/2023 23:26:10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</si>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</sst>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47.084000000000003</c:v>
                </c:pt>
                <c:pt idx="1">
                  <c:v>66.998000000000005</c:v>
                </c:pt>
                <c:pt idx="2">
                  <c:v>53</c:v>
                </c:pt>
                <c:pt idx="3">
                  <c:v>41</c:v>
                </c:pt>
                <c:pt idx="4">
                  <c:v>49.697000000000003</c:v>
                </c:pt>
                <c:pt idx="5">
                  <c:v>37.456000000000003</c:v>
                </c:pt>
                <c:pt idx="6">
                  <c:v>79.53</c:v>
                </c:pt>
                <c:pt idx="7">
                  <c:v>29.131</c:v>
                </c:pt>
                <c:pt idx="8">
                  <c:v>29.728999999999999</c:v>
                </c:pt>
                <c:pt idx="9">
                  <c:v>32.109000000000002</c:v>
                </c:pt>
                <c:pt idx="10">
                  <c:v>90.733000000000004</c:v>
                </c:pt>
                <c:pt idx="11">
                  <c:v>146.79500000000002</c:v>
                </c:pt>
                <c:pt idx="12">
                  <c:v>100.425</c:v>
                </c:pt>
                <c:pt idx="13">
                  <c:v>62.728000000000002</c:v>
                </c:pt>
                <c:pt idx="14">
                  <c:v>48.641999999999996</c:v>
                </c:pt>
                <c:pt idx="15">
                  <c:v>18.516999999999999</c:v>
                </c:pt>
                <c:pt idx="16">
                  <c:v>46.018000000000001</c:v>
                </c:pt>
                <c:pt idx="17">
                  <c:v>61.055</c:v>
                </c:pt>
                <c:pt idx="18">
                  <c:v>72.292000000000002</c:v>
                </c:pt>
                <c:pt idx="19">
                  <c:v>72.31</c:v>
                </c:pt>
                <c:pt idx="20">
                  <c:v>64.84</c:v>
                </c:pt>
                <c:pt idx="21">
                  <c:v>47.230000000000004</c:v>
                </c:pt>
                <c:pt idx="22">
                  <c:v>46.3</c:v>
                </c:pt>
                <c:pt idx="23">
                  <c:v>42.89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245640"/>
        <c:axId val="207246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47.083999999999996</c:v>
                </c:pt>
                <c:pt idx="1">
                  <c:v>66.99799999999999</c:v>
                </c:pt>
                <c:pt idx="2">
                  <c:v>53</c:v>
                </c:pt>
                <c:pt idx="3">
                  <c:v>41</c:v>
                </c:pt>
                <c:pt idx="4">
                  <c:v>49.697000000000003</c:v>
                </c:pt>
                <c:pt idx="5">
                  <c:v>37.455999999999996</c:v>
                </c:pt>
                <c:pt idx="6">
                  <c:v>79.529999999999987</c:v>
                </c:pt>
                <c:pt idx="7">
                  <c:v>29.131</c:v>
                </c:pt>
                <c:pt idx="8">
                  <c:v>29.729000000000003</c:v>
                </c:pt>
                <c:pt idx="9">
                  <c:v>32.159999999999997</c:v>
                </c:pt>
                <c:pt idx="10">
                  <c:v>90.73299999999999</c:v>
                </c:pt>
                <c:pt idx="11">
                  <c:v>146.74800000000005</c:v>
                </c:pt>
                <c:pt idx="12">
                  <c:v>100.42000000000002</c:v>
                </c:pt>
                <c:pt idx="13">
                  <c:v>62.777999999999999</c:v>
                </c:pt>
                <c:pt idx="14">
                  <c:v>48.641999999999996</c:v>
                </c:pt>
                <c:pt idx="15">
                  <c:v>19.053000000000001</c:v>
                </c:pt>
                <c:pt idx="16">
                  <c:v>46.027000000000001</c:v>
                </c:pt>
                <c:pt idx="17">
                  <c:v>62.583000000000006</c:v>
                </c:pt>
                <c:pt idx="18">
                  <c:v>72.274000000000001</c:v>
                </c:pt>
                <c:pt idx="19">
                  <c:v>72.463000000000008</c:v>
                </c:pt>
                <c:pt idx="20">
                  <c:v>64.839999999999989</c:v>
                </c:pt>
                <c:pt idx="21">
                  <c:v>47.433999999999997</c:v>
                </c:pt>
                <c:pt idx="22">
                  <c:v>46.327999999999996</c:v>
                </c:pt>
                <c:pt idx="23">
                  <c:v>69.554000000000002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245640"/>
        <c:axId val="207246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58.63</c:v>
                </c:pt>
                <c:pt idx="1">
                  <c:v>57.07</c:v>
                </c:pt>
                <c:pt idx="2">
                  <c:v>71.510000000000005</c:v>
                </c:pt>
                <c:pt idx="3">
                  <c:v>76.900000000000006</c:v>
                </c:pt>
                <c:pt idx="4">
                  <c:v>79</c:v>
                </c:pt>
                <c:pt idx="5">
                  <c:v>79</c:v>
                </c:pt>
                <c:pt idx="6">
                  <c:v>83.2</c:v>
                </c:pt>
                <c:pt idx="7">
                  <c:v>79</c:v>
                </c:pt>
                <c:pt idx="8">
                  <c:v>79</c:v>
                </c:pt>
                <c:pt idx="9">
                  <c:v>79</c:v>
                </c:pt>
                <c:pt idx="10">
                  <c:v>79</c:v>
                </c:pt>
                <c:pt idx="11">
                  <c:v>95.51</c:v>
                </c:pt>
                <c:pt idx="12">
                  <c:v>88</c:v>
                </c:pt>
                <c:pt idx="13">
                  <c:v>50.01</c:v>
                </c:pt>
                <c:pt idx="14">
                  <c:v>86.97</c:v>
                </c:pt>
                <c:pt idx="15">
                  <c:v>104.94</c:v>
                </c:pt>
                <c:pt idx="16">
                  <c:v>116.36</c:v>
                </c:pt>
                <c:pt idx="17">
                  <c:v>84</c:v>
                </c:pt>
                <c:pt idx="18">
                  <c:v>117.38</c:v>
                </c:pt>
                <c:pt idx="19">
                  <c:v>128.79</c:v>
                </c:pt>
                <c:pt idx="20">
                  <c:v>105.43</c:v>
                </c:pt>
                <c:pt idx="21">
                  <c:v>106.84</c:v>
                </c:pt>
                <c:pt idx="22">
                  <c:v>122</c:v>
                </c:pt>
                <c:pt idx="23">
                  <c:v>127.01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246816"/>
        <c:axId val="207246424"/>
      </c:lineChart>
      <c:catAx>
        <c:axId val="20724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246032"/>
        <c:crosses val="autoZero"/>
        <c:auto val="1"/>
        <c:lblAlgn val="ctr"/>
        <c:lblOffset val="100"/>
        <c:noMultiLvlLbl val="0"/>
      </c:catAx>
      <c:valAx>
        <c:axId val="20724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245640"/>
        <c:crosses val="autoZero"/>
        <c:crossBetween val="between"/>
      </c:valAx>
      <c:valAx>
        <c:axId val="207246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246816"/>
        <c:crosses val="max"/>
        <c:crossBetween val="between"/>
      </c:valAx>
      <c:catAx>
        <c:axId val="207246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7246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47.084000000000003</v>
      </c>
      <c r="C4" s="18">
        <v>66.998000000000005</v>
      </c>
      <c r="D4" s="18">
        <v>53</v>
      </c>
      <c r="E4" s="18">
        <v>41</v>
      </c>
      <c r="F4" s="18">
        <v>49.697000000000003</v>
      </c>
      <c r="G4" s="18">
        <v>37.456000000000003</v>
      </c>
      <c r="H4" s="18">
        <v>79.53</v>
      </c>
      <c r="I4" s="18">
        <v>29.131</v>
      </c>
      <c r="J4" s="18">
        <v>29.728999999999999</v>
      </c>
      <c r="K4" s="18">
        <v>32.160000000000004</v>
      </c>
      <c r="L4" s="18">
        <v>90.733000000000004</v>
      </c>
      <c r="M4" s="18">
        <v>146.79500000000002</v>
      </c>
      <c r="N4" s="18">
        <v>100.425</v>
      </c>
      <c r="O4" s="18">
        <v>62.728000000000002</v>
      </c>
      <c r="P4" s="18">
        <v>48.641999999999996</v>
      </c>
      <c r="Q4" s="18">
        <v>19.073</v>
      </c>
      <c r="R4" s="18">
        <v>46.018000000000001</v>
      </c>
      <c r="S4" s="18">
        <v>62.582999999999998</v>
      </c>
      <c r="T4" s="18">
        <v>72.292000000000002</v>
      </c>
      <c r="U4" s="18">
        <v>72.510000000000005</v>
      </c>
      <c r="V4" s="18">
        <v>64.84</v>
      </c>
      <c r="W4" s="18">
        <v>47.433999999999997</v>
      </c>
      <c r="X4" s="18">
        <v>46.3</v>
      </c>
      <c r="Y4" s="18">
        <v>69.59</v>
      </c>
      <c r="Z4" s="19"/>
      <c r="AA4" s="20">
        <f>SUM(B4:Z4)</f>
        <v>1415.7479999999996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58.63</v>
      </c>
      <c r="C7" s="28">
        <v>57.07</v>
      </c>
      <c r="D7" s="28">
        <v>71.510000000000005</v>
      </c>
      <c r="E7" s="28">
        <v>76.900000000000006</v>
      </c>
      <c r="F7" s="28">
        <v>79</v>
      </c>
      <c r="G7" s="28">
        <v>79</v>
      </c>
      <c r="H7" s="28">
        <v>83.2</v>
      </c>
      <c r="I7" s="28">
        <v>79</v>
      </c>
      <c r="J7" s="28">
        <v>79</v>
      </c>
      <c r="K7" s="28">
        <v>79</v>
      </c>
      <c r="L7" s="28">
        <v>79</v>
      </c>
      <c r="M7" s="28">
        <v>95.51</v>
      </c>
      <c r="N7" s="28">
        <v>88</v>
      </c>
      <c r="O7" s="28">
        <v>50.01</v>
      </c>
      <c r="P7" s="28">
        <v>86.97</v>
      </c>
      <c r="Q7" s="28">
        <v>104.94</v>
      </c>
      <c r="R7" s="28">
        <v>116.36</v>
      </c>
      <c r="S7" s="28">
        <v>84</v>
      </c>
      <c r="T7" s="28">
        <v>117.38</v>
      </c>
      <c r="U7" s="28">
        <v>128.79</v>
      </c>
      <c r="V7" s="28">
        <v>105.43</v>
      </c>
      <c r="W7" s="28">
        <v>106.84</v>
      </c>
      <c r="X7" s="28">
        <v>122</v>
      </c>
      <c r="Y7" s="28">
        <v>127.01</v>
      </c>
      <c r="Z7" s="29"/>
      <c r="AA7" s="30">
        <f>IF(SUM(B7:Z7)&lt;&gt;0,AVERAGEIF(B7:Z7,"&lt;&gt;"""),"")</f>
        <v>89.772916666666674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26.7</v>
      </c>
      <c r="Z12" s="53"/>
      <c r="AA12" s="54">
        <f t="shared" si="0"/>
        <v>26.7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47.084000000000003</v>
      </c>
      <c r="C14" s="57">
        <v>66.998000000000005</v>
      </c>
      <c r="D14" s="57">
        <v>53</v>
      </c>
      <c r="E14" s="57">
        <v>41</v>
      </c>
      <c r="F14" s="57">
        <v>49.697000000000003</v>
      </c>
      <c r="G14" s="57">
        <v>37.456000000000003</v>
      </c>
      <c r="H14" s="57">
        <v>79.53</v>
      </c>
      <c r="I14" s="57">
        <v>29.131</v>
      </c>
      <c r="J14" s="57">
        <v>29.728999999999999</v>
      </c>
      <c r="K14" s="57">
        <v>32.109000000000002</v>
      </c>
      <c r="L14" s="57">
        <v>90.733000000000004</v>
      </c>
      <c r="M14" s="57">
        <v>146.79500000000002</v>
      </c>
      <c r="N14" s="57">
        <v>100.425</v>
      </c>
      <c r="O14" s="57">
        <v>62.728000000000002</v>
      </c>
      <c r="P14" s="57">
        <v>48.641999999999996</v>
      </c>
      <c r="Q14" s="57">
        <v>18.516999999999999</v>
      </c>
      <c r="R14" s="57">
        <v>46.018000000000001</v>
      </c>
      <c r="S14" s="57">
        <v>61.055</v>
      </c>
      <c r="T14" s="57">
        <v>72.292000000000002</v>
      </c>
      <c r="U14" s="57">
        <v>72.31</v>
      </c>
      <c r="V14" s="57">
        <v>64.84</v>
      </c>
      <c r="W14" s="57">
        <v>47.230000000000004</v>
      </c>
      <c r="X14" s="57">
        <v>46.3</v>
      </c>
      <c r="Y14" s="57">
        <v>42.89</v>
      </c>
      <c r="Z14" s="58"/>
      <c r="AA14" s="59">
        <f t="shared" si="0"/>
        <v>1386.5089999999998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47.084000000000003</v>
      </c>
      <c r="C16" s="62">
        <f t="shared" ref="C16:Z16" si="1">IF(LEN(C$2)&gt;0,SUM(C10:C15),"")</f>
        <v>66.998000000000005</v>
      </c>
      <c r="D16" s="62">
        <f t="shared" si="1"/>
        <v>53</v>
      </c>
      <c r="E16" s="62">
        <f t="shared" si="1"/>
        <v>41</v>
      </c>
      <c r="F16" s="62">
        <f t="shared" si="1"/>
        <v>49.697000000000003</v>
      </c>
      <c r="G16" s="62">
        <f t="shared" si="1"/>
        <v>37.456000000000003</v>
      </c>
      <c r="H16" s="62">
        <f t="shared" si="1"/>
        <v>79.53</v>
      </c>
      <c r="I16" s="62">
        <f t="shared" si="1"/>
        <v>29.131</v>
      </c>
      <c r="J16" s="62">
        <f t="shared" si="1"/>
        <v>29.728999999999999</v>
      </c>
      <c r="K16" s="62">
        <f t="shared" si="1"/>
        <v>32.109000000000002</v>
      </c>
      <c r="L16" s="62">
        <f t="shared" si="1"/>
        <v>90.733000000000004</v>
      </c>
      <c r="M16" s="62">
        <f t="shared" si="1"/>
        <v>146.79500000000002</v>
      </c>
      <c r="N16" s="62">
        <f t="shared" si="1"/>
        <v>100.425</v>
      </c>
      <c r="O16" s="62">
        <f t="shared" si="1"/>
        <v>62.728000000000002</v>
      </c>
      <c r="P16" s="62">
        <f t="shared" si="1"/>
        <v>48.641999999999996</v>
      </c>
      <c r="Q16" s="62">
        <f t="shared" si="1"/>
        <v>18.516999999999999</v>
      </c>
      <c r="R16" s="62">
        <f t="shared" si="1"/>
        <v>46.018000000000001</v>
      </c>
      <c r="S16" s="62">
        <f t="shared" si="1"/>
        <v>61.055</v>
      </c>
      <c r="T16" s="62">
        <f t="shared" si="1"/>
        <v>72.292000000000002</v>
      </c>
      <c r="U16" s="62">
        <f t="shared" si="1"/>
        <v>72.31</v>
      </c>
      <c r="V16" s="62">
        <f t="shared" si="1"/>
        <v>64.84</v>
      </c>
      <c r="W16" s="62">
        <f t="shared" si="1"/>
        <v>47.230000000000004</v>
      </c>
      <c r="X16" s="62">
        <f t="shared" si="1"/>
        <v>46.3</v>
      </c>
      <c r="Y16" s="62">
        <f t="shared" si="1"/>
        <v>69.59</v>
      </c>
      <c r="Z16" s="63" t="str">
        <f t="shared" si="1"/>
        <v/>
      </c>
      <c r="AA16" s="64">
        <f>SUM(AA10:AA15)</f>
        <v>1413.2089999999998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5.0999999999999997E-2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5.0999999999999997E-2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0.55600000000000005</v>
      </c>
      <c r="R21" s="81"/>
      <c r="S21" s="81">
        <v>1.528</v>
      </c>
      <c r="T21" s="81"/>
      <c r="U21" s="81"/>
      <c r="V21" s="81"/>
      <c r="W21" s="81">
        <v>0.20399999999999999</v>
      </c>
      <c r="X21" s="81"/>
      <c r="Y21" s="81"/>
      <c r="Z21" s="78"/>
      <c r="AA21" s="79">
        <f t="shared" si="2"/>
        <v>2.2880000000000003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5.0999999999999997E-2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0.55600000000000005</v>
      </c>
      <c r="R25" s="88">
        <f t="shared" si="3"/>
        <v>0</v>
      </c>
      <c r="S25" s="88">
        <f t="shared" si="3"/>
        <v>1.528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0.20399999999999999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2.3390000000000004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47.084000000000003</v>
      </c>
      <c r="C29" s="77">
        <v>66.998000000000005</v>
      </c>
      <c r="D29" s="77">
        <v>53</v>
      </c>
      <c r="E29" s="77">
        <v>41</v>
      </c>
      <c r="F29" s="77">
        <v>49.697000000000003</v>
      </c>
      <c r="G29" s="77">
        <v>37.456000000000003</v>
      </c>
      <c r="H29" s="77">
        <v>79.53</v>
      </c>
      <c r="I29" s="77">
        <v>29.131</v>
      </c>
      <c r="J29" s="77">
        <v>29.728999999999999</v>
      </c>
      <c r="K29" s="77">
        <v>32.159999999999997</v>
      </c>
      <c r="L29" s="77">
        <v>90.733000000000004</v>
      </c>
      <c r="M29" s="77">
        <v>146.79499999999999</v>
      </c>
      <c r="N29" s="77">
        <v>100.425</v>
      </c>
      <c r="O29" s="77">
        <v>62.728000000000002</v>
      </c>
      <c r="P29" s="77">
        <v>48.642000000000003</v>
      </c>
      <c r="Q29" s="77">
        <v>19.073</v>
      </c>
      <c r="R29" s="77">
        <v>46.018000000000001</v>
      </c>
      <c r="S29" s="77">
        <v>62.582999999999998</v>
      </c>
      <c r="T29" s="77">
        <v>72.292000000000002</v>
      </c>
      <c r="U29" s="77">
        <v>72.31</v>
      </c>
      <c r="V29" s="77">
        <v>64.84</v>
      </c>
      <c r="W29" s="77">
        <v>47.433999999999997</v>
      </c>
      <c r="X29" s="77">
        <v>46.3</v>
      </c>
      <c r="Y29" s="77">
        <v>69.59</v>
      </c>
      <c r="Z29" s="78"/>
      <c r="AA29" s="79">
        <f>SUM(B29:Z29)</f>
        <v>1415.5479999999995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47.084000000000003</v>
      </c>
      <c r="C31" s="62">
        <f t="shared" ref="C31:Z31" si="4">IF(LEN(C$2)&gt;0,SUM(C28:C30),"")</f>
        <v>66.998000000000005</v>
      </c>
      <c r="D31" s="62">
        <f t="shared" si="4"/>
        <v>53</v>
      </c>
      <c r="E31" s="62">
        <f t="shared" si="4"/>
        <v>41</v>
      </c>
      <c r="F31" s="62">
        <f t="shared" si="4"/>
        <v>49.697000000000003</v>
      </c>
      <c r="G31" s="62">
        <f t="shared" si="4"/>
        <v>37.456000000000003</v>
      </c>
      <c r="H31" s="62">
        <f t="shared" si="4"/>
        <v>79.53</v>
      </c>
      <c r="I31" s="62">
        <f t="shared" si="4"/>
        <v>29.131</v>
      </c>
      <c r="J31" s="62">
        <f t="shared" si="4"/>
        <v>29.728999999999999</v>
      </c>
      <c r="K31" s="62">
        <f t="shared" si="4"/>
        <v>32.159999999999997</v>
      </c>
      <c r="L31" s="62">
        <f t="shared" si="4"/>
        <v>90.733000000000004</v>
      </c>
      <c r="M31" s="62">
        <f t="shared" si="4"/>
        <v>146.79499999999999</v>
      </c>
      <c r="N31" s="62">
        <f t="shared" si="4"/>
        <v>100.425</v>
      </c>
      <c r="O31" s="62">
        <f t="shared" si="4"/>
        <v>62.728000000000002</v>
      </c>
      <c r="P31" s="62">
        <f t="shared" si="4"/>
        <v>48.642000000000003</v>
      </c>
      <c r="Q31" s="62">
        <f t="shared" si="4"/>
        <v>19.073</v>
      </c>
      <c r="R31" s="62">
        <f t="shared" si="4"/>
        <v>46.018000000000001</v>
      </c>
      <c r="S31" s="62">
        <f t="shared" si="4"/>
        <v>62.582999999999998</v>
      </c>
      <c r="T31" s="62">
        <f t="shared" si="4"/>
        <v>72.292000000000002</v>
      </c>
      <c r="U31" s="62">
        <f t="shared" si="4"/>
        <v>72.31</v>
      </c>
      <c r="V31" s="62">
        <f t="shared" si="4"/>
        <v>64.84</v>
      </c>
      <c r="W31" s="62">
        <f t="shared" si="4"/>
        <v>47.433999999999997</v>
      </c>
      <c r="X31" s="62">
        <f t="shared" si="4"/>
        <v>46.3</v>
      </c>
      <c r="Y31" s="62">
        <f t="shared" si="4"/>
        <v>69.59</v>
      </c>
      <c r="Z31" s="63" t="str">
        <f t="shared" si="4"/>
        <v/>
      </c>
      <c r="AA31" s="64">
        <f>SUM(AA28:AA30)</f>
        <v>1415.5479999999995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0.2</v>
      </c>
      <c r="V38" s="99"/>
      <c r="W38" s="99"/>
      <c r="X38" s="99"/>
      <c r="Y38" s="99"/>
      <c r="Z38" s="100"/>
      <c r="AA38" s="79">
        <f t="shared" si="5"/>
        <v>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0.2</v>
      </c>
      <c r="V46" s="99"/>
      <c r="W46" s="99"/>
      <c r="X46" s="99"/>
      <c r="Y46" s="99"/>
      <c r="Z46" s="100"/>
      <c r="AA46" s="79">
        <f t="shared" si="7"/>
        <v>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47.084000000000003</v>
      </c>
      <c r="C51" s="88">
        <f t="shared" si="10"/>
        <v>66.998000000000005</v>
      </c>
      <c r="D51" s="88">
        <f t="shared" si="10"/>
        <v>53</v>
      </c>
      <c r="E51" s="88">
        <f t="shared" si="10"/>
        <v>41</v>
      </c>
      <c r="F51" s="88">
        <f t="shared" si="10"/>
        <v>49.697000000000003</v>
      </c>
      <c r="G51" s="88">
        <f t="shared" si="10"/>
        <v>37.456000000000003</v>
      </c>
      <c r="H51" s="88">
        <f t="shared" si="10"/>
        <v>79.53</v>
      </c>
      <c r="I51" s="88">
        <f t="shared" si="10"/>
        <v>29.131</v>
      </c>
      <c r="J51" s="88">
        <f t="shared" si="10"/>
        <v>29.728999999999999</v>
      </c>
      <c r="K51" s="88">
        <f t="shared" si="10"/>
        <v>32.160000000000004</v>
      </c>
      <c r="L51" s="88">
        <f t="shared" si="10"/>
        <v>90.733000000000004</v>
      </c>
      <c r="M51" s="88">
        <f t="shared" si="10"/>
        <v>146.79500000000002</v>
      </c>
      <c r="N51" s="88">
        <f t="shared" si="10"/>
        <v>100.425</v>
      </c>
      <c r="O51" s="88">
        <f t="shared" si="10"/>
        <v>62.728000000000002</v>
      </c>
      <c r="P51" s="88">
        <f t="shared" si="10"/>
        <v>48.641999999999996</v>
      </c>
      <c r="Q51" s="88">
        <f t="shared" si="10"/>
        <v>19.073</v>
      </c>
      <c r="R51" s="88">
        <f t="shared" si="10"/>
        <v>46.018000000000001</v>
      </c>
      <c r="S51" s="88">
        <f t="shared" si="10"/>
        <v>62.582999999999998</v>
      </c>
      <c r="T51" s="88">
        <f t="shared" si="10"/>
        <v>72.292000000000002</v>
      </c>
      <c r="U51" s="88">
        <f t="shared" si="10"/>
        <v>72.510000000000005</v>
      </c>
      <c r="V51" s="88">
        <f t="shared" si="10"/>
        <v>64.84</v>
      </c>
      <c r="W51" s="88">
        <f t="shared" si="10"/>
        <v>47.434000000000005</v>
      </c>
      <c r="X51" s="88">
        <f t="shared" si="10"/>
        <v>46.3</v>
      </c>
      <c r="Y51" s="88">
        <f t="shared" si="10"/>
        <v>69.59</v>
      </c>
      <c r="Z51" s="89" t="str">
        <f t="shared" si="10"/>
        <v/>
      </c>
      <c r="AA51" s="104">
        <f>SUM(B51:Z51)</f>
        <v>1415.7479999999996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47.083999999999996</v>
      </c>
      <c r="C4" s="18">
        <v>66.99799999999999</v>
      </c>
      <c r="D4" s="18">
        <v>53</v>
      </c>
      <c r="E4" s="18">
        <v>41</v>
      </c>
      <c r="F4" s="18">
        <v>49.697000000000003</v>
      </c>
      <c r="G4" s="18">
        <v>37.455999999999996</v>
      </c>
      <c r="H4" s="18">
        <v>79.529999999999987</v>
      </c>
      <c r="I4" s="18">
        <v>29.131</v>
      </c>
      <c r="J4" s="18">
        <v>29.729000000000003</v>
      </c>
      <c r="K4" s="18">
        <v>32.159999999999997</v>
      </c>
      <c r="L4" s="18">
        <v>90.73299999999999</v>
      </c>
      <c r="M4" s="18">
        <v>146.74800000000005</v>
      </c>
      <c r="N4" s="18">
        <v>100.42000000000002</v>
      </c>
      <c r="O4" s="18">
        <v>62.777999999999999</v>
      </c>
      <c r="P4" s="18">
        <v>48.641999999999996</v>
      </c>
      <c r="Q4" s="18">
        <v>19.053000000000001</v>
      </c>
      <c r="R4" s="18">
        <v>46.027000000000001</v>
      </c>
      <c r="S4" s="18">
        <v>62.583000000000006</v>
      </c>
      <c r="T4" s="18">
        <v>72.274000000000001</v>
      </c>
      <c r="U4" s="18">
        <v>72.463000000000008</v>
      </c>
      <c r="V4" s="18">
        <v>64.839999999999989</v>
      </c>
      <c r="W4" s="18">
        <v>47.433999999999997</v>
      </c>
      <c r="X4" s="18">
        <v>46.327999999999996</v>
      </c>
      <c r="Y4" s="18">
        <v>69.554000000000002</v>
      </c>
      <c r="Z4" s="19"/>
      <c r="AA4" s="20">
        <f>SUM(B4:Z4)</f>
        <v>1415.662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58.63</v>
      </c>
      <c r="C7" s="28">
        <v>57.07</v>
      </c>
      <c r="D7" s="28">
        <v>71.510000000000005</v>
      </c>
      <c r="E7" s="28">
        <v>76.900000000000006</v>
      </c>
      <c r="F7" s="28">
        <v>79</v>
      </c>
      <c r="G7" s="28">
        <v>79</v>
      </c>
      <c r="H7" s="28">
        <v>83.2</v>
      </c>
      <c r="I7" s="28">
        <v>79</v>
      </c>
      <c r="J7" s="28">
        <v>79</v>
      </c>
      <c r="K7" s="28">
        <v>79</v>
      </c>
      <c r="L7" s="28">
        <v>79</v>
      </c>
      <c r="M7" s="28">
        <v>95.51</v>
      </c>
      <c r="N7" s="28">
        <v>88</v>
      </c>
      <c r="O7" s="28">
        <v>50.01</v>
      </c>
      <c r="P7" s="28">
        <v>86.97</v>
      </c>
      <c r="Q7" s="28">
        <v>104.94</v>
      </c>
      <c r="R7" s="28">
        <v>116.36</v>
      </c>
      <c r="S7" s="28">
        <v>84</v>
      </c>
      <c r="T7" s="28">
        <v>117.38</v>
      </c>
      <c r="U7" s="28">
        <v>128.79</v>
      </c>
      <c r="V7" s="28">
        <v>105.43</v>
      </c>
      <c r="W7" s="28">
        <v>106.84</v>
      </c>
      <c r="X7" s="28">
        <v>122</v>
      </c>
      <c r="Y7" s="28">
        <v>127.01</v>
      </c>
      <c r="Z7" s="29"/>
      <c r="AA7" s="30">
        <f>IF(SUM(B7:Z7)&lt;&gt;0,AVERAGEIF(B7:Z7,"&lt;&gt;"""),"")</f>
        <v>89.772916666666674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16.957000000000001</v>
      </c>
      <c r="W12" s="52">
        <v>20.481999999999999</v>
      </c>
      <c r="X12" s="52"/>
      <c r="Y12" s="52"/>
      <c r="Z12" s="53"/>
      <c r="AA12" s="54">
        <f t="shared" si="0"/>
        <v>37.439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24.607999999999997</v>
      </c>
      <c r="C14" s="57">
        <v>26.809000000000005</v>
      </c>
      <c r="D14" s="57">
        <v>17.053999999999998</v>
      </c>
      <c r="E14" s="57">
        <v>12.179000000000002</v>
      </c>
      <c r="F14" s="57">
        <v>9.1039999999999992</v>
      </c>
      <c r="G14" s="57">
        <v>8.9340000000000011</v>
      </c>
      <c r="H14" s="57">
        <v>6.3919999999999995</v>
      </c>
      <c r="I14" s="57">
        <v>6.5579999999999998</v>
      </c>
      <c r="J14" s="57">
        <v>6.8069999999999995</v>
      </c>
      <c r="K14" s="57">
        <v>9.1939999999999991</v>
      </c>
      <c r="L14" s="57">
        <v>14.927000000000001</v>
      </c>
      <c r="M14" s="57"/>
      <c r="N14" s="57"/>
      <c r="O14" s="57"/>
      <c r="P14" s="57"/>
      <c r="Q14" s="57"/>
      <c r="R14" s="57"/>
      <c r="S14" s="57">
        <v>6.5369999999999999</v>
      </c>
      <c r="T14" s="57"/>
      <c r="U14" s="57"/>
      <c r="V14" s="57"/>
      <c r="W14" s="57"/>
      <c r="X14" s="57"/>
      <c r="Y14" s="57"/>
      <c r="Z14" s="58"/>
      <c r="AA14" s="59">
        <f t="shared" si="0"/>
        <v>149.10300000000001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24.607999999999997</v>
      </c>
      <c r="C16" s="62">
        <f t="shared" ref="C16:Z16" si="1">IF(LEN(C$2)&gt;0,SUM(C10:C15),"")</f>
        <v>26.809000000000005</v>
      </c>
      <c r="D16" s="62">
        <f t="shared" si="1"/>
        <v>17.053999999999998</v>
      </c>
      <c r="E16" s="62">
        <f t="shared" si="1"/>
        <v>12.179000000000002</v>
      </c>
      <c r="F16" s="62">
        <f t="shared" si="1"/>
        <v>9.1039999999999992</v>
      </c>
      <c r="G16" s="62">
        <f t="shared" si="1"/>
        <v>8.9340000000000011</v>
      </c>
      <c r="H16" s="62">
        <f t="shared" si="1"/>
        <v>6.3919999999999995</v>
      </c>
      <c r="I16" s="62">
        <f t="shared" si="1"/>
        <v>6.5579999999999998</v>
      </c>
      <c r="J16" s="62">
        <f t="shared" si="1"/>
        <v>6.8069999999999995</v>
      </c>
      <c r="K16" s="62">
        <f t="shared" si="1"/>
        <v>9.1939999999999991</v>
      </c>
      <c r="L16" s="62">
        <f t="shared" si="1"/>
        <v>14.927000000000001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6.5369999999999999</v>
      </c>
      <c r="T16" s="62">
        <f t="shared" si="1"/>
        <v>0</v>
      </c>
      <c r="U16" s="62">
        <f t="shared" si="1"/>
        <v>0</v>
      </c>
      <c r="V16" s="62">
        <f t="shared" si="1"/>
        <v>16.957000000000001</v>
      </c>
      <c r="W16" s="62">
        <f t="shared" si="1"/>
        <v>20.481999999999999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186.542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28.499999999999993</v>
      </c>
    </row>
    <row r="20" spans="1:27" ht="24.95" customHeight="1" x14ac:dyDescent="0.2">
      <c r="A20" s="75" t="s">
        <v>15</v>
      </c>
      <c r="B20" s="76">
        <v>4.5729999999999995</v>
      </c>
      <c r="C20" s="77">
        <v>4.5060000000000002</v>
      </c>
      <c r="D20" s="77">
        <v>1.573</v>
      </c>
      <c r="E20" s="77">
        <v>4.532</v>
      </c>
      <c r="F20" s="77">
        <v>4.7060000000000004</v>
      </c>
      <c r="G20" s="77">
        <v>5.3119999999999994</v>
      </c>
      <c r="H20" s="77">
        <v>8.4730000000000008</v>
      </c>
      <c r="I20" s="77">
        <v>6.6920000000000002</v>
      </c>
      <c r="J20" s="77">
        <v>7.2869999999999999</v>
      </c>
      <c r="K20" s="77">
        <v>6.5430000000000001</v>
      </c>
      <c r="L20" s="77">
        <v>18.858000000000001</v>
      </c>
      <c r="M20" s="77">
        <v>7.391</v>
      </c>
      <c r="N20" s="77">
        <v>0.27</v>
      </c>
      <c r="O20" s="77">
        <v>6.8000000000000005E-2</v>
      </c>
      <c r="P20" s="77">
        <v>7.3639999999999999</v>
      </c>
      <c r="Q20" s="77">
        <v>5.0999999999999997E-2</v>
      </c>
      <c r="R20" s="77">
        <v>2.0979999999999999</v>
      </c>
      <c r="S20" s="77">
        <v>2.5939999999999999</v>
      </c>
      <c r="T20" s="77">
        <v>1.966</v>
      </c>
      <c r="U20" s="77">
        <v>4.3689999999999998</v>
      </c>
      <c r="V20" s="77">
        <v>27.456</v>
      </c>
      <c r="W20" s="77">
        <v>1.754</v>
      </c>
      <c r="X20" s="77">
        <v>3.375</v>
      </c>
      <c r="Y20" s="77">
        <v>6.9000000000000006E-2</v>
      </c>
      <c r="Z20" s="78"/>
      <c r="AA20" s="79">
        <f t="shared" si="2"/>
        <v>131.87999999999997</v>
      </c>
    </row>
    <row r="21" spans="1:27" ht="24.95" customHeight="1" x14ac:dyDescent="0.2">
      <c r="A21" s="75" t="s">
        <v>16</v>
      </c>
      <c r="B21" s="80">
        <v>16.003</v>
      </c>
      <c r="C21" s="81">
        <v>33.783000000000001</v>
      </c>
      <c r="D21" s="81">
        <v>32.472999999999999</v>
      </c>
      <c r="E21" s="81">
        <v>22.389000000000003</v>
      </c>
      <c r="F21" s="81">
        <v>33.986999999999995</v>
      </c>
      <c r="G21" s="81">
        <v>21.31</v>
      </c>
      <c r="H21" s="81">
        <v>62.765000000000001</v>
      </c>
      <c r="I21" s="81">
        <v>13.981</v>
      </c>
      <c r="J21" s="81">
        <v>13.734999999999999</v>
      </c>
      <c r="K21" s="81">
        <v>14.523</v>
      </c>
      <c r="L21" s="81">
        <v>48.247999999999998</v>
      </c>
      <c r="M21" s="81">
        <v>56.957000000000001</v>
      </c>
      <c r="N21" s="81">
        <v>28.093</v>
      </c>
      <c r="O21" s="81">
        <v>53.21</v>
      </c>
      <c r="P21" s="81">
        <v>39.378</v>
      </c>
      <c r="Q21" s="81">
        <v>16.502000000000002</v>
      </c>
      <c r="R21" s="81">
        <v>25.529</v>
      </c>
      <c r="S21" s="81">
        <v>7.8520000000000003</v>
      </c>
      <c r="T21" s="81">
        <v>14.308</v>
      </c>
      <c r="U21" s="81">
        <v>68.094000000000008</v>
      </c>
      <c r="V21" s="81">
        <v>20.427</v>
      </c>
      <c r="W21" s="81">
        <v>25.198</v>
      </c>
      <c r="X21" s="81">
        <v>39.552999999999997</v>
      </c>
      <c r="Y21" s="81">
        <v>24.084999999999997</v>
      </c>
      <c r="Z21" s="78"/>
      <c r="AA21" s="79">
        <f t="shared" si="2"/>
        <v>732.38300000000004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8.4570000000000007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8.4570000000000007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22.475999999999999</v>
      </c>
      <c r="C25" s="88">
        <f t="shared" si="3"/>
        <v>40.189</v>
      </c>
      <c r="D25" s="88">
        <f t="shared" si="3"/>
        <v>35.945999999999998</v>
      </c>
      <c r="E25" s="88">
        <f t="shared" si="3"/>
        <v>28.821000000000005</v>
      </c>
      <c r="F25" s="88">
        <f t="shared" si="3"/>
        <v>40.592999999999996</v>
      </c>
      <c r="G25" s="88">
        <f t="shared" si="3"/>
        <v>28.521999999999998</v>
      </c>
      <c r="H25" s="88">
        <f t="shared" si="3"/>
        <v>73.138000000000005</v>
      </c>
      <c r="I25" s="88">
        <f t="shared" si="3"/>
        <v>22.573</v>
      </c>
      <c r="J25" s="88">
        <f t="shared" si="3"/>
        <v>22.921999999999997</v>
      </c>
      <c r="K25" s="88">
        <f t="shared" si="3"/>
        <v>22.966000000000001</v>
      </c>
      <c r="L25" s="88">
        <f t="shared" si="3"/>
        <v>69.006</v>
      </c>
      <c r="M25" s="88">
        <f t="shared" si="3"/>
        <v>66.248000000000005</v>
      </c>
      <c r="N25" s="88">
        <f t="shared" si="3"/>
        <v>38.72</v>
      </c>
      <c r="O25" s="88">
        <f t="shared" si="3"/>
        <v>55.177999999999997</v>
      </c>
      <c r="P25" s="88">
        <f t="shared" si="3"/>
        <v>48.641999999999996</v>
      </c>
      <c r="Q25" s="88">
        <f t="shared" si="3"/>
        <v>16.553000000000001</v>
      </c>
      <c r="R25" s="88">
        <f t="shared" si="3"/>
        <v>27.626999999999999</v>
      </c>
      <c r="S25" s="88">
        <f t="shared" si="3"/>
        <v>10.446</v>
      </c>
      <c r="T25" s="88">
        <f t="shared" si="3"/>
        <v>16.274000000000001</v>
      </c>
      <c r="U25" s="88">
        <f t="shared" si="3"/>
        <v>72.463000000000008</v>
      </c>
      <c r="V25" s="88">
        <f t="shared" si="3"/>
        <v>47.882999999999996</v>
      </c>
      <c r="W25" s="88">
        <f t="shared" si="3"/>
        <v>26.952000000000002</v>
      </c>
      <c r="X25" s="88">
        <f t="shared" si="3"/>
        <v>42.927999999999997</v>
      </c>
      <c r="Y25" s="88">
        <f t="shared" si="3"/>
        <v>24.153999999999996</v>
      </c>
      <c r="Z25" s="89">
        <f t="shared" si="3"/>
        <v>0</v>
      </c>
      <c r="AA25" s="90">
        <f t="shared" si="3"/>
        <v>901.22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47.084000000000003</v>
      </c>
      <c r="C29" s="77">
        <v>66.998000000000005</v>
      </c>
      <c r="D29" s="77">
        <v>53</v>
      </c>
      <c r="E29" s="77">
        <v>41</v>
      </c>
      <c r="F29" s="77">
        <v>49.697000000000003</v>
      </c>
      <c r="G29" s="77">
        <v>37.456000000000003</v>
      </c>
      <c r="H29" s="77">
        <v>79.53</v>
      </c>
      <c r="I29" s="77">
        <v>29.131</v>
      </c>
      <c r="J29" s="77">
        <v>29.728999999999999</v>
      </c>
      <c r="K29" s="77">
        <v>32.159999999999997</v>
      </c>
      <c r="L29" s="77">
        <v>83.933000000000007</v>
      </c>
      <c r="M29" s="77">
        <v>66.248000000000005</v>
      </c>
      <c r="N29" s="77">
        <v>38.72</v>
      </c>
      <c r="O29" s="77">
        <v>55.177999999999997</v>
      </c>
      <c r="P29" s="77">
        <v>48.642000000000003</v>
      </c>
      <c r="Q29" s="77">
        <v>16.553000000000001</v>
      </c>
      <c r="R29" s="77">
        <v>27.626999999999999</v>
      </c>
      <c r="S29" s="77">
        <v>16.983000000000001</v>
      </c>
      <c r="T29" s="77">
        <v>16.274000000000001</v>
      </c>
      <c r="U29" s="77">
        <v>72.462999999999994</v>
      </c>
      <c r="V29" s="77">
        <v>64.84</v>
      </c>
      <c r="W29" s="77">
        <v>47.433999999999997</v>
      </c>
      <c r="X29" s="77">
        <v>42.927999999999997</v>
      </c>
      <c r="Y29" s="77">
        <v>24.154</v>
      </c>
      <c r="Z29" s="78"/>
      <c r="AA29" s="79">
        <f>SUM(B29:Z29)</f>
        <v>1087.7619999999999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47.084000000000003</v>
      </c>
      <c r="C31" s="62">
        <f t="shared" si="4"/>
        <v>66.998000000000005</v>
      </c>
      <c r="D31" s="62">
        <f t="shared" si="4"/>
        <v>53</v>
      </c>
      <c r="E31" s="62">
        <f t="shared" si="4"/>
        <v>41</v>
      </c>
      <c r="F31" s="62">
        <f t="shared" si="4"/>
        <v>49.697000000000003</v>
      </c>
      <c r="G31" s="62">
        <f t="shared" si="4"/>
        <v>37.456000000000003</v>
      </c>
      <c r="H31" s="62">
        <f t="shared" si="4"/>
        <v>79.53</v>
      </c>
      <c r="I31" s="62">
        <f t="shared" si="4"/>
        <v>29.131</v>
      </c>
      <c r="J31" s="62">
        <f t="shared" si="4"/>
        <v>29.728999999999999</v>
      </c>
      <c r="K31" s="62">
        <f t="shared" si="4"/>
        <v>32.159999999999997</v>
      </c>
      <c r="L31" s="62">
        <f t="shared" si="4"/>
        <v>83.933000000000007</v>
      </c>
      <c r="M31" s="62">
        <f t="shared" si="4"/>
        <v>66.248000000000005</v>
      </c>
      <c r="N31" s="62">
        <f t="shared" si="4"/>
        <v>38.72</v>
      </c>
      <c r="O31" s="62">
        <f t="shared" si="4"/>
        <v>55.177999999999997</v>
      </c>
      <c r="P31" s="62">
        <f t="shared" si="4"/>
        <v>48.642000000000003</v>
      </c>
      <c r="Q31" s="62">
        <f t="shared" si="4"/>
        <v>16.553000000000001</v>
      </c>
      <c r="R31" s="62">
        <f t="shared" si="4"/>
        <v>27.626999999999999</v>
      </c>
      <c r="S31" s="62">
        <f t="shared" si="4"/>
        <v>16.983000000000001</v>
      </c>
      <c r="T31" s="62">
        <f t="shared" si="4"/>
        <v>16.274000000000001</v>
      </c>
      <c r="U31" s="62">
        <f t="shared" si="4"/>
        <v>72.462999999999994</v>
      </c>
      <c r="V31" s="62">
        <f t="shared" si="4"/>
        <v>64.84</v>
      </c>
      <c r="W31" s="62">
        <f t="shared" si="4"/>
        <v>47.433999999999997</v>
      </c>
      <c r="X31" s="62">
        <f t="shared" si="4"/>
        <v>42.927999999999997</v>
      </c>
      <c r="Y31" s="62">
        <f t="shared" si="4"/>
        <v>24.154</v>
      </c>
      <c r="Z31" s="63">
        <f t="shared" si="4"/>
        <v>0</v>
      </c>
      <c r="AA31" s="64">
        <f t="shared" si="4"/>
        <v>1087.7619999999999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6.8</v>
      </c>
      <c r="M38" s="99">
        <v>80.5</v>
      </c>
      <c r="N38" s="99">
        <v>61.7</v>
      </c>
      <c r="O38" s="99">
        <v>7.6</v>
      </c>
      <c r="P38" s="99"/>
      <c r="Q38" s="99">
        <v>2.5</v>
      </c>
      <c r="R38" s="99">
        <v>18.399999999999999</v>
      </c>
      <c r="S38" s="99">
        <v>45.6</v>
      </c>
      <c r="T38" s="99">
        <v>56</v>
      </c>
      <c r="U38" s="99"/>
      <c r="V38" s="99"/>
      <c r="W38" s="99"/>
      <c r="X38" s="99">
        <v>3.4</v>
      </c>
      <c r="Y38" s="99">
        <v>45.4</v>
      </c>
      <c r="Z38" s="100"/>
      <c r="AA38" s="79">
        <f t="shared" si="5"/>
        <v>327.9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6.8</v>
      </c>
      <c r="M39" s="88">
        <f t="shared" si="6"/>
        <v>80.5</v>
      </c>
      <c r="N39" s="88">
        <f t="shared" si="6"/>
        <v>61.7</v>
      </c>
      <c r="O39" s="88">
        <f t="shared" si="6"/>
        <v>7.6</v>
      </c>
      <c r="P39" s="88">
        <f t="shared" si="6"/>
        <v>0</v>
      </c>
      <c r="Q39" s="88">
        <f t="shared" si="6"/>
        <v>2.5</v>
      </c>
      <c r="R39" s="88">
        <f t="shared" si="6"/>
        <v>18.399999999999999</v>
      </c>
      <c r="S39" s="88">
        <f t="shared" si="6"/>
        <v>45.6</v>
      </c>
      <c r="T39" s="88">
        <f t="shared" si="6"/>
        <v>56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3.4</v>
      </c>
      <c r="Y39" s="88">
        <f t="shared" si="6"/>
        <v>45.4</v>
      </c>
      <c r="Z39" s="89">
        <f t="shared" si="6"/>
        <v>0</v>
      </c>
      <c r="AA39" s="90">
        <f t="shared" si="5"/>
        <v>327.9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6.8</v>
      </c>
      <c r="M46" s="99">
        <v>80.5</v>
      </c>
      <c r="N46" s="99">
        <v>61.7</v>
      </c>
      <c r="O46" s="99">
        <v>7.6</v>
      </c>
      <c r="P46" s="99"/>
      <c r="Q46" s="99">
        <v>2.5</v>
      </c>
      <c r="R46" s="99">
        <v>18.399999999999999</v>
      </c>
      <c r="S46" s="99">
        <v>45.6</v>
      </c>
      <c r="T46" s="99">
        <v>56</v>
      </c>
      <c r="U46" s="99"/>
      <c r="V46" s="99"/>
      <c r="W46" s="99"/>
      <c r="X46" s="99">
        <v>3.4</v>
      </c>
      <c r="Y46" s="99">
        <v>45.4</v>
      </c>
      <c r="Z46" s="100"/>
      <c r="AA46" s="79">
        <f t="shared" si="7"/>
        <v>327.9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6.8</v>
      </c>
      <c r="M48" s="88">
        <f t="shared" si="8"/>
        <v>80.5</v>
      </c>
      <c r="N48" s="88">
        <f t="shared" si="8"/>
        <v>61.7</v>
      </c>
      <c r="O48" s="88">
        <f t="shared" si="8"/>
        <v>7.6</v>
      </c>
      <c r="P48" s="88">
        <f t="shared" si="8"/>
        <v>0</v>
      </c>
      <c r="Q48" s="88">
        <f t="shared" si="8"/>
        <v>2.5</v>
      </c>
      <c r="R48" s="88">
        <f t="shared" si="8"/>
        <v>18.399999999999999</v>
      </c>
      <c r="S48" s="88">
        <f t="shared" si="8"/>
        <v>45.6</v>
      </c>
      <c r="T48" s="88">
        <f t="shared" si="8"/>
        <v>56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3.4</v>
      </c>
      <c r="Y48" s="88">
        <f t="shared" si="8"/>
        <v>45.4</v>
      </c>
      <c r="Z48" s="89">
        <f t="shared" si="8"/>
        <v>0</v>
      </c>
      <c r="AA48" s="90">
        <f t="shared" si="7"/>
        <v>327.9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47.083999999999996</v>
      </c>
      <c r="C51" s="88">
        <f t="shared" si="10"/>
        <v>66.998000000000005</v>
      </c>
      <c r="D51" s="88">
        <f t="shared" si="10"/>
        <v>53</v>
      </c>
      <c r="E51" s="88">
        <f t="shared" si="10"/>
        <v>41.000000000000007</v>
      </c>
      <c r="F51" s="88">
        <f t="shared" si="10"/>
        <v>49.696999999999996</v>
      </c>
      <c r="G51" s="88">
        <f t="shared" si="10"/>
        <v>37.456000000000003</v>
      </c>
      <c r="H51" s="88">
        <f t="shared" si="10"/>
        <v>79.53</v>
      </c>
      <c r="I51" s="88">
        <f t="shared" si="10"/>
        <v>29.131</v>
      </c>
      <c r="J51" s="88">
        <f t="shared" si="10"/>
        <v>29.728999999999996</v>
      </c>
      <c r="K51" s="88">
        <f t="shared" si="10"/>
        <v>32.159999999999997</v>
      </c>
      <c r="L51" s="88">
        <f t="shared" si="10"/>
        <v>90.733000000000004</v>
      </c>
      <c r="M51" s="88">
        <f t="shared" si="10"/>
        <v>146.74799999999999</v>
      </c>
      <c r="N51" s="88">
        <f t="shared" si="10"/>
        <v>100.42</v>
      </c>
      <c r="O51" s="88">
        <f t="shared" si="10"/>
        <v>62.777999999999999</v>
      </c>
      <c r="P51" s="88">
        <f t="shared" si="10"/>
        <v>48.641999999999996</v>
      </c>
      <c r="Q51" s="88">
        <f t="shared" si="10"/>
        <v>19.053000000000001</v>
      </c>
      <c r="R51" s="88">
        <f t="shared" si="10"/>
        <v>46.027000000000001</v>
      </c>
      <c r="S51" s="88">
        <f t="shared" si="10"/>
        <v>62.582999999999998</v>
      </c>
      <c r="T51" s="88">
        <f t="shared" si="10"/>
        <v>72.274000000000001</v>
      </c>
      <c r="U51" s="88">
        <f t="shared" si="10"/>
        <v>72.463000000000008</v>
      </c>
      <c r="V51" s="88">
        <f t="shared" si="10"/>
        <v>64.84</v>
      </c>
      <c r="W51" s="88">
        <f t="shared" si="10"/>
        <v>47.433999999999997</v>
      </c>
      <c r="X51" s="88">
        <f t="shared" si="10"/>
        <v>46.327999999999996</v>
      </c>
      <c r="Y51" s="88">
        <f t="shared" si="10"/>
        <v>69.554000000000002</v>
      </c>
      <c r="Z51" s="89">
        <f t="shared" si="10"/>
        <v>0</v>
      </c>
      <c r="AA51" s="104">
        <f>SUM(B51:Z51)</f>
        <v>1415.662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6.8</v>
      </c>
      <c r="M4" s="18">
        <v>80.5</v>
      </c>
      <c r="N4" s="18">
        <v>61.7</v>
      </c>
      <c r="O4" s="18">
        <v>7.6</v>
      </c>
      <c r="P4" s="18"/>
      <c r="Q4" s="18">
        <v>2.5</v>
      </c>
      <c r="R4" s="18">
        <v>18.399999999999999</v>
      </c>
      <c r="S4" s="18">
        <v>45.6</v>
      </c>
      <c r="T4" s="18">
        <v>56</v>
      </c>
      <c r="U4" s="18">
        <v>-0.2</v>
      </c>
      <c r="V4" s="18"/>
      <c r="W4" s="18"/>
      <c r="X4" s="18">
        <v>3.4</v>
      </c>
      <c r="Y4" s="18">
        <v>45.4</v>
      </c>
      <c r="Z4" s="19"/>
      <c r="AA4" s="111">
        <f>SUM(B4:Z4)</f>
        <v>327.7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58.63</v>
      </c>
      <c r="C7" s="117">
        <v>57.07</v>
      </c>
      <c r="D7" s="117">
        <v>71.510000000000005</v>
      </c>
      <c r="E7" s="117">
        <v>76.900000000000006</v>
      </c>
      <c r="F7" s="117">
        <v>79</v>
      </c>
      <c r="G7" s="117">
        <v>79</v>
      </c>
      <c r="H7" s="117">
        <v>83.2</v>
      </c>
      <c r="I7" s="117">
        <v>79</v>
      </c>
      <c r="J7" s="117">
        <v>79</v>
      </c>
      <c r="K7" s="117">
        <v>79</v>
      </c>
      <c r="L7" s="117">
        <v>79</v>
      </c>
      <c r="M7" s="117">
        <v>95.51</v>
      </c>
      <c r="N7" s="117">
        <v>88</v>
      </c>
      <c r="O7" s="117">
        <v>50.01</v>
      </c>
      <c r="P7" s="117">
        <v>86.97</v>
      </c>
      <c r="Q7" s="117">
        <v>104.94</v>
      </c>
      <c r="R7" s="117">
        <v>116.36</v>
      </c>
      <c r="S7" s="117">
        <v>84</v>
      </c>
      <c r="T7" s="117">
        <v>117.38</v>
      </c>
      <c r="U7" s="117">
        <v>128.79</v>
      </c>
      <c r="V7" s="117">
        <v>105.43</v>
      </c>
      <c r="W7" s="117">
        <v>106.84</v>
      </c>
      <c r="X7" s="117">
        <v>122</v>
      </c>
      <c r="Y7" s="117">
        <v>127.01</v>
      </c>
      <c r="Z7" s="118"/>
      <c r="AA7" s="119">
        <f>IF(SUM(B7:Z7)&lt;&gt;0,AVERAGEIF(B7:Z7,"&lt;&gt;"""),"")</f>
        <v>89.772916666666674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0.2</v>
      </c>
      <c r="V15" s="133"/>
      <c r="W15" s="133"/>
      <c r="X15" s="133"/>
      <c r="Y15" s="133"/>
      <c r="Z15" s="131"/>
      <c r="AA15" s="132">
        <f t="shared" si="0"/>
        <v>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6.8</v>
      </c>
      <c r="M23" s="133">
        <v>80.5</v>
      </c>
      <c r="N23" s="133">
        <v>61.7</v>
      </c>
      <c r="O23" s="133">
        <v>7.6</v>
      </c>
      <c r="P23" s="133"/>
      <c r="Q23" s="133">
        <v>2.5</v>
      </c>
      <c r="R23" s="133">
        <v>18.399999999999999</v>
      </c>
      <c r="S23" s="133">
        <v>45.6</v>
      </c>
      <c r="T23" s="133">
        <v>56</v>
      </c>
      <c r="U23" s="133"/>
      <c r="V23" s="133"/>
      <c r="W23" s="133"/>
      <c r="X23" s="133">
        <v>3.4</v>
      </c>
      <c r="Y23" s="133">
        <v>45.4</v>
      </c>
      <c r="Z23" s="131"/>
      <c r="AA23" s="132">
        <f t="shared" si="2"/>
        <v>327.9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6.8</v>
      </c>
      <c r="M24" s="135">
        <f t="shared" si="3"/>
        <v>80.5</v>
      </c>
      <c r="N24" s="135">
        <f t="shared" si="3"/>
        <v>61.7</v>
      </c>
      <c r="O24" s="135">
        <f t="shared" si="3"/>
        <v>7.6</v>
      </c>
      <c r="P24" s="135">
        <f t="shared" si="3"/>
        <v>0</v>
      </c>
      <c r="Q24" s="135">
        <f t="shared" si="3"/>
        <v>2.5</v>
      </c>
      <c r="R24" s="135">
        <f t="shared" si="3"/>
        <v>18.399999999999999</v>
      </c>
      <c r="S24" s="135">
        <f t="shared" si="3"/>
        <v>45.6</v>
      </c>
      <c r="T24" s="135">
        <f t="shared" si="3"/>
        <v>56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3.4</v>
      </c>
      <c r="Y24" s="135">
        <f t="shared" si="3"/>
        <v>45.4</v>
      </c>
      <c r="Z24" s="136" t="str">
        <f t="shared" si="3"/>
        <v/>
      </c>
      <c r="AA24" s="90">
        <f t="shared" si="2"/>
        <v>327.9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2023-03-28T20:26:11Z</dcterms:created>
  <dcterms:modified xsi:type="dcterms:W3CDTF">2023-03-28T20:26:12Z</dcterms:modified>
</cp:coreProperties>
</file>