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<sst xmlns="http://schemas.openxmlformats.org/spreadsheetml/2006/main" count="117" uniqueCount="53">
  <si>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27/03/2023 23:24:33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</si>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</sst>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31.434000000000001</c:v>
                </c:pt>
                <c:pt idx="19">
                  <c:v>142.44999999999999</c:v>
                </c:pt>
                <c:pt idx="20">
                  <c:v>125.42499999999998</c:v>
                </c:pt>
                <c:pt idx="21">
                  <c:v>40</c:v>
                </c:pt>
                <c:pt idx="22">
                  <c:v>24.530999999999999</c:v>
                </c:pt>
                <c:pt idx="23">
                  <c:v>31.917999999999999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25.9</c:v>
                </c:pt>
                <c:pt idx="5">
                  <c:v>34</c:v>
                </c:pt>
                <c:pt idx="6">
                  <c:v>11.7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64.2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72.593999999999994</c:v>
                </c:pt>
                <c:pt idx="1">
                  <c:v>80.805000000000007</c:v>
                </c:pt>
                <c:pt idx="2">
                  <c:v>90.468999999999994</c:v>
                </c:pt>
                <c:pt idx="3">
                  <c:v>158.923</c:v>
                </c:pt>
                <c:pt idx="4">
                  <c:v>168.40899999999999</c:v>
                </c:pt>
                <c:pt idx="5">
                  <c:v>87.875999999999991</c:v>
                </c:pt>
                <c:pt idx="6">
                  <c:v>41.26</c:v>
                </c:pt>
                <c:pt idx="7">
                  <c:v>101.181</c:v>
                </c:pt>
                <c:pt idx="8">
                  <c:v>131.50000000000003</c:v>
                </c:pt>
                <c:pt idx="9">
                  <c:v>123.24900000000001</c:v>
                </c:pt>
                <c:pt idx="10">
                  <c:v>84.927000000000007</c:v>
                </c:pt>
                <c:pt idx="11">
                  <c:v>107.449</c:v>
                </c:pt>
                <c:pt idx="12">
                  <c:v>57.553000000000004</c:v>
                </c:pt>
                <c:pt idx="13">
                  <c:v>38.358000000000004</c:v>
                </c:pt>
                <c:pt idx="14">
                  <c:v>30.195</c:v>
                </c:pt>
                <c:pt idx="15">
                  <c:v>25.783000000000001</c:v>
                </c:pt>
                <c:pt idx="16">
                  <c:v>29.173000000000002</c:v>
                </c:pt>
                <c:pt idx="17">
                  <c:v>44.942999999999991</c:v>
                </c:pt>
                <c:pt idx="18">
                  <c:v>68.569000000000003</c:v>
                </c:pt>
                <c:pt idx="19">
                  <c:v>42.274999999999999</c:v>
                </c:pt>
                <c:pt idx="20">
                  <c:v>28.55</c:v>
                </c:pt>
                <c:pt idx="21">
                  <c:v>47.762999999999991</c:v>
                </c:pt>
                <c:pt idx="22">
                  <c:v>55.221999999999994</c:v>
                </c:pt>
                <c:pt idx="23">
                  <c:v>33.904999999999994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474848"/>
        <c:axId val="492088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74.019000000000005</c:v>
                </c:pt>
                <c:pt idx="1">
                  <c:v>80.962999999999994</c:v>
                </c:pt>
                <c:pt idx="2">
                  <c:v>90.469000000000008</c:v>
                </c:pt>
                <c:pt idx="3">
                  <c:v>159.63500000000002</c:v>
                </c:pt>
                <c:pt idx="4">
                  <c:v>194.85200000000003</c:v>
                </c:pt>
                <c:pt idx="5">
                  <c:v>122.76900000000001</c:v>
                </c:pt>
                <c:pt idx="6">
                  <c:v>54.031000000000006</c:v>
                </c:pt>
                <c:pt idx="7">
                  <c:v>110.62499999999999</c:v>
                </c:pt>
                <c:pt idx="8">
                  <c:v>131.49999999999997</c:v>
                </c:pt>
                <c:pt idx="9">
                  <c:v>126.97799999999999</c:v>
                </c:pt>
                <c:pt idx="10">
                  <c:v>86.572000000000003</c:v>
                </c:pt>
                <c:pt idx="11">
                  <c:v>107.74899999999998</c:v>
                </c:pt>
                <c:pt idx="12">
                  <c:v>58.297999999999995</c:v>
                </c:pt>
                <c:pt idx="13">
                  <c:v>38.920999999999992</c:v>
                </c:pt>
                <c:pt idx="14">
                  <c:v>30.195000000000004</c:v>
                </c:pt>
                <c:pt idx="15">
                  <c:v>25.782999999999998</c:v>
                </c:pt>
                <c:pt idx="16">
                  <c:v>34.172999999999995</c:v>
                </c:pt>
                <c:pt idx="17">
                  <c:v>114.095</c:v>
                </c:pt>
                <c:pt idx="18">
                  <c:v>100.00299999999999</c:v>
                </c:pt>
                <c:pt idx="19">
                  <c:v>184.72499999999999</c:v>
                </c:pt>
                <c:pt idx="20">
                  <c:v>153.97499999999999</c:v>
                </c:pt>
                <c:pt idx="21">
                  <c:v>87.762999999999991</c:v>
                </c:pt>
                <c:pt idx="22">
                  <c:v>79.753000000000014</c:v>
                </c:pt>
                <c:pt idx="23">
                  <c:v>65.823000000000008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474848"/>
        <c:axId val="492088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79</c:v>
                </c:pt>
                <c:pt idx="2">
                  <c:v>79</c:v>
                </c:pt>
                <c:pt idx="3">
                  <c:v>82.7</c:v>
                </c:pt>
                <c:pt idx="4">
                  <c:v>77.34</c:v>
                </c:pt>
                <c:pt idx="5">
                  <c:v>96.91</c:v>
                </c:pt>
                <c:pt idx="6">
                  <c:v>127.8</c:v>
                </c:pt>
                <c:pt idx="7">
                  <c:v>145.02000000000001</c:v>
                </c:pt>
                <c:pt idx="8">
                  <c:v>89.95</c:v>
                </c:pt>
                <c:pt idx="9">
                  <c:v>25.01</c:v>
                </c:pt>
                <c:pt idx="10">
                  <c:v>19.84</c:v>
                </c:pt>
                <c:pt idx="11">
                  <c:v>7.75</c:v>
                </c:pt>
                <c:pt idx="12">
                  <c:v>26.01</c:v>
                </c:pt>
                <c:pt idx="13">
                  <c:v>80.34</c:v>
                </c:pt>
                <c:pt idx="14">
                  <c:v>81.650000000000006</c:v>
                </c:pt>
                <c:pt idx="15">
                  <c:v>85</c:v>
                </c:pt>
                <c:pt idx="16">
                  <c:v>85</c:v>
                </c:pt>
                <c:pt idx="17">
                  <c:v>93.59</c:v>
                </c:pt>
                <c:pt idx="18">
                  <c:v>140.69999999999999</c:v>
                </c:pt>
                <c:pt idx="19">
                  <c:v>158.47</c:v>
                </c:pt>
                <c:pt idx="20">
                  <c:v>157.38</c:v>
                </c:pt>
                <c:pt idx="21">
                  <c:v>130.9</c:v>
                </c:pt>
                <c:pt idx="22">
                  <c:v>119.45</c:v>
                </c:pt>
                <c:pt idx="23">
                  <c:v>108.13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089688"/>
        <c:axId val="492089296"/>
      </c:lineChart>
      <c:catAx>
        <c:axId val="48347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088904"/>
        <c:crosses val="autoZero"/>
        <c:auto val="1"/>
        <c:lblAlgn val="ctr"/>
        <c:lblOffset val="100"/>
        <c:noMultiLvlLbl val="0"/>
      </c:catAx>
      <c:valAx>
        <c:axId val="49208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474848"/>
        <c:crosses val="autoZero"/>
        <c:crossBetween val="between"/>
      </c:valAx>
      <c:valAx>
        <c:axId val="492089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089688"/>
        <c:crosses val="max"/>
        <c:crossBetween val="between"/>
      </c:valAx>
      <c:catAx>
        <c:axId val="492089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2089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74.018999999999991</v>
      </c>
      <c r="C4" s="18">
        <v>80.963000000000008</v>
      </c>
      <c r="D4" s="18">
        <v>90.468999999999994</v>
      </c>
      <c r="E4" s="18">
        <v>159.63499999999999</v>
      </c>
      <c r="F4" s="18">
        <v>194.81599999999997</v>
      </c>
      <c r="G4" s="18">
        <v>122.73599999999998</v>
      </c>
      <c r="H4" s="18">
        <v>54.038000000000004</v>
      </c>
      <c r="I4" s="18">
        <v>110.625</v>
      </c>
      <c r="J4" s="18">
        <v>131.50000000000003</v>
      </c>
      <c r="K4" s="18">
        <v>126.97800000000001</v>
      </c>
      <c r="L4" s="18">
        <v>86.572000000000003</v>
      </c>
      <c r="M4" s="18">
        <v>107.749</v>
      </c>
      <c r="N4" s="18">
        <v>58.298000000000002</v>
      </c>
      <c r="O4" s="18">
        <v>38.920999999999999</v>
      </c>
      <c r="P4" s="18">
        <v>30.195</v>
      </c>
      <c r="Q4" s="18">
        <v>25.783000000000001</v>
      </c>
      <c r="R4" s="18">
        <v>34.172999999999995</v>
      </c>
      <c r="S4" s="18">
        <v>114.143</v>
      </c>
      <c r="T4" s="18">
        <v>100.003</v>
      </c>
      <c r="U4" s="18">
        <v>184.72499999999999</v>
      </c>
      <c r="V4" s="18">
        <v>153.97500000000002</v>
      </c>
      <c r="W4" s="18">
        <v>87.763000000000005</v>
      </c>
      <c r="X4" s="18">
        <v>79.753</v>
      </c>
      <c r="Y4" s="18">
        <v>65.822999999999993</v>
      </c>
      <c r="Z4" s="19"/>
      <c r="AA4" s="20">
        <f>SUM(B4:Z4)</f>
        <v>2313.6549999999997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79</v>
      </c>
      <c r="D7" s="28">
        <v>79</v>
      </c>
      <c r="E7" s="28">
        <v>82.7</v>
      </c>
      <c r="F7" s="28">
        <v>77.34</v>
      </c>
      <c r="G7" s="28">
        <v>96.91</v>
      </c>
      <c r="H7" s="28">
        <v>127.8</v>
      </c>
      <c r="I7" s="28">
        <v>145.02000000000001</v>
      </c>
      <c r="J7" s="28">
        <v>89.95</v>
      </c>
      <c r="K7" s="28">
        <v>25.01</v>
      </c>
      <c r="L7" s="28">
        <v>19.84</v>
      </c>
      <c r="M7" s="28">
        <v>7.75</v>
      </c>
      <c r="N7" s="28">
        <v>26.01</v>
      </c>
      <c r="O7" s="28">
        <v>80.34</v>
      </c>
      <c r="P7" s="28">
        <v>81.650000000000006</v>
      </c>
      <c r="Q7" s="28">
        <v>85</v>
      </c>
      <c r="R7" s="28">
        <v>85</v>
      </c>
      <c r="S7" s="28">
        <v>93.59</v>
      </c>
      <c r="T7" s="28">
        <v>140.69999999999999</v>
      </c>
      <c r="U7" s="28">
        <v>158.47</v>
      </c>
      <c r="V7" s="28">
        <v>157.38</v>
      </c>
      <c r="W7" s="28">
        <v>130.9</v>
      </c>
      <c r="X7" s="28">
        <v>119.45</v>
      </c>
      <c r="Y7" s="28">
        <v>108.13</v>
      </c>
      <c r="Z7" s="29"/>
      <c r="AA7" s="30">
        <f>IF(SUM(B7:Z7)&lt;&gt;0,AVERAGEIF(B7:Z7,"&lt;&gt;"""),"")</f>
        <v>90.664166666666674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31.434000000000001</v>
      </c>
      <c r="U12" s="52">
        <v>142.44999999999999</v>
      </c>
      <c r="V12" s="52">
        <v>125.42499999999998</v>
      </c>
      <c r="W12" s="52">
        <v>40</v>
      </c>
      <c r="X12" s="52">
        <v>24.530999999999999</v>
      </c>
      <c r="Y12" s="52">
        <v>31.917999999999999</v>
      </c>
      <c r="Z12" s="53"/>
      <c r="AA12" s="54">
        <f t="shared" si="0"/>
        <v>395.75799999999998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72.593999999999994</v>
      </c>
      <c r="C14" s="57">
        <v>80.805000000000007</v>
      </c>
      <c r="D14" s="57">
        <v>90.468999999999994</v>
      </c>
      <c r="E14" s="57">
        <v>158.923</v>
      </c>
      <c r="F14" s="57">
        <v>168.40899999999999</v>
      </c>
      <c r="G14" s="57">
        <v>87.875999999999991</v>
      </c>
      <c r="H14" s="57">
        <v>41.26</v>
      </c>
      <c r="I14" s="57">
        <v>101.181</v>
      </c>
      <c r="J14" s="57">
        <v>131.50000000000003</v>
      </c>
      <c r="K14" s="57">
        <v>123.24900000000001</v>
      </c>
      <c r="L14" s="57">
        <v>84.927000000000007</v>
      </c>
      <c r="M14" s="57">
        <v>107.449</v>
      </c>
      <c r="N14" s="57">
        <v>57.553000000000004</v>
      </c>
      <c r="O14" s="57">
        <v>38.358000000000004</v>
      </c>
      <c r="P14" s="57">
        <v>30.195</v>
      </c>
      <c r="Q14" s="57">
        <v>25.783000000000001</v>
      </c>
      <c r="R14" s="57">
        <v>29.173000000000002</v>
      </c>
      <c r="S14" s="57">
        <v>44.942999999999991</v>
      </c>
      <c r="T14" s="57">
        <v>68.569000000000003</v>
      </c>
      <c r="U14" s="57">
        <v>42.274999999999999</v>
      </c>
      <c r="V14" s="57">
        <v>28.55</v>
      </c>
      <c r="W14" s="57">
        <v>47.762999999999991</v>
      </c>
      <c r="X14" s="57">
        <v>55.221999999999994</v>
      </c>
      <c r="Y14" s="57">
        <v>33.904999999999994</v>
      </c>
      <c r="Z14" s="58"/>
      <c r="AA14" s="59">
        <f t="shared" si="0"/>
        <v>1750.9309999999998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72.593999999999994</v>
      </c>
      <c r="C16" s="62">
        <f t="shared" ref="C16:Z16" si="1">IF(LEN(C$2)&gt;0,SUM(C10:C15),"")</f>
        <v>80.805000000000007</v>
      </c>
      <c r="D16" s="62">
        <f t="shared" si="1"/>
        <v>90.468999999999994</v>
      </c>
      <c r="E16" s="62">
        <f t="shared" si="1"/>
        <v>158.923</v>
      </c>
      <c r="F16" s="62">
        <f t="shared" si="1"/>
        <v>168.40899999999999</v>
      </c>
      <c r="G16" s="62">
        <f t="shared" si="1"/>
        <v>87.875999999999991</v>
      </c>
      <c r="H16" s="62">
        <f t="shared" si="1"/>
        <v>41.26</v>
      </c>
      <c r="I16" s="62">
        <f t="shared" si="1"/>
        <v>101.181</v>
      </c>
      <c r="J16" s="62">
        <f t="shared" si="1"/>
        <v>131.50000000000003</v>
      </c>
      <c r="K16" s="62">
        <f t="shared" si="1"/>
        <v>123.24900000000001</v>
      </c>
      <c r="L16" s="62">
        <f t="shared" si="1"/>
        <v>84.927000000000007</v>
      </c>
      <c r="M16" s="62">
        <f t="shared" si="1"/>
        <v>107.449</v>
      </c>
      <c r="N16" s="62">
        <f t="shared" si="1"/>
        <v>57.553000000000004</v>
      </c>
      <c r="O16" s="62">
        <f t="shared" si="1"/>
        <v>38.358000000000004</v>
      </c>
      <c r="P16" s="62">
        <f t="shared" si="1"/>
        <v>30.195</v>
      </c>
      <c r="Q16" s="62">
        <f t="shared" si="1"/>
        <v>25.783000000000001</v>
      </c>
      <c r="R16" s="62">
        <f t="shared" si="1"/>
        <v>29.173000000000002</v>
      </c>
      <c r="S16" s="62">
        <f t="shared" si="1"/>
        <v>44.942999999999991</v>
      </c>
      <c r="T16" s="62">
        <f t="shared" si="1"/>
        <v>100.003</v>
      </c>
      <c r="U16" s="62">
        <f t="shared" si="1"/>
        <v>184.72499999999999</v>
      </c>
      <c r="V16" s="62">
        <f t="shared" si="1"/>
        <v>153.97499999999999</v>
      </c>
      <c r="W16" s="62">
        <f t="shared" si="1"/>
        <v>87.762999999999991</v>
      </c>
      <c r="X16" s="62">
        <f t="shared" si="1"/>
        <v>79.752999999999986</v>
      </c>
      <c r="Y16" s="62">
        <f t="shared" si="1"/>
        <v>65.822999999999993</v>
      </c>
      <c r="Z16" s="63" t="str">
        <f t="shared" si="1"/>
        <v/>
      </c>
      <c r="AA16" s="64">
        <f>SUM(AA10:AA15)</f>
        <v>2146.6889999999999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1.425</v>
      </c>
      <c r="C21" s="81">
        <v>0.158</v>
      </c>
      <c r="D21" s="81"/>
      <c r="E21" s="81">
        <v>0.71199999999999997</v>
      </c>
      <c r="F21" s="81">
        <v>0.50700000000000001</v>
      </c>
      <c r="G21" s="81">
        <v>0.86</v>
      </c>
      <c r="H21" s="81">
        <v>1.0780000000000001</v>
      </c>
      <c r="I21" s="81">
        <v>9.4439999999999991</v>
      </c>
      <c r="J21" s="81"/>
      <c r="K21" s="81">
        <v>3.7290000000000001</v>
      </c>
      <c r="L21" s="81">
        <v>1.645</v>
      </c>
      <c r="M21" s="81"/>
      <c r="N21" s="81">
        <v>0.745</v>
      </c>
      <c r="O21" s="81">
        <v>0.56299999999999994</v>
      </c>
      <c r="P21" s="81"/>
      <c r="Q21" s="81"/>
      <c r="R21" s="81">
        <v>5</v>
      </c>
      <c r="S21" s="81">
        <v>5</v>
      </c>
      <c r="T21" s="81"/>
      <c r="U21" s="81"/>
      <c r="V21" s="81"/>
      <c r="W21" s="81"/>
      <c r="X21" s="81"/>
      <c r="Y21" s="81"/>
      <c r="Z21" s="78"/>
      <c r="AA21" s="79">
        <f t="shared" si="2"/>
        <v>30.866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1.425</v>
      </c>
      <c r="C25" s="88">
        <f t="shared" ref="C25:Z25" si="3">IF(LEN(C$2)&gt;0,SUM(C19:C24),"")</f>
        <v>0.158</v>
      </c>
      <c r="D25" s="88">
        <f t="shared" si="3"/>
        <v>0</v>
      </c>
      <c r="E25" s="88">
        <f t="shared" si="3"/>
        <v>0.71199999999999997</v>
      </c>
      <c r="F25" s="88">
        <f t="shared" si="3"/>
        <v>0.50700000000000001</v>
      </c>
      <c r="G25" s="88">
        <f t="shared" si="3"/>
        <v>0.86</v>
      </c>
      <c r="H25" s="88">
        <f t="shared" si="3"/>
        <v>1.0780000000000001</v>
      </c>
      <c r="I25" s="88">
        <f t="shared" si="3"/>
        <v>9.4439999999999991</v>
      </c>
      <c r="J25" s="88">
        <f t="shared" si="3"/>
        <v>0</v>
      </c>
      <c r="K25" s="88">
        <f t="shared" si="3"/>
        <v>3.7290000000000001</v>
      </c>
      <c r="L25" s="88">
        <f t="shared" si="3"/>
        <v>1.645</v>
      </c>
      <c r="M25" s="88">
        <f t="shared" si="3"/>
        <v>0</v>
      </c>
      <c r="N25" s="88">
        <f t="shared" si="3"/>
        <v>0.745</v>
      </c>
      <c r="O25" s="88">
        <f t="shared" si="3"/>
        <v>0.56299999999999994</v>
      </c>
      <c r="P25" s="88">
        <f t="shared" si="3"/>
        <v>0</v>
      </c>
      <c r="Q25" s="88">
        <f t="shared" si="3"/>
        <v>0</v>
      </c>
      <c r="R25" s="88">
        <f t="shared" si="3"/>
        <v>5</v>
      </c>
      <c r="S25" s="88">
        <f t="shared" si="3"/>
        <v>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30.866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74.019000000000005</v>
      </c>
      <c r="C29" s="77">
        <v>80.962999999999994</v>
      </c>
      <c r="D29" s="77">
        <v>90.468999999999994</v>
      </c>
      <c r="E29" s="77">
        <v>159.63499999999999</v>
      </c>
      <c r="F29" s="77">
        <v>168.916</v>
      </c>
      <c r="G29" s="77">
        <v>88.736000000000004</v>
      </c>
      <c r="H29" s="77">
        <v>42.338000000000001</v>
      </c>
      <c r="I29" s="77">
        <v>110.625</v>
      </c>
      <c r="J29" s="77">
        <v>131.5</v>
      </c>
      <c r="K29" s="77">
        <v>126.97799999999999</v>
      </c>
      <c r="L29" s="77">
        <v>86.572000000000003</v>
      </c>
      <c r="M29" s="77">
        <v>107.449</v>
      </c>
      <c r="N29" s="77">
        <v>58.298000000000002</v>
      </c>
      <c r="O29" s="77">
        <v>38.920999999999999</v>
      </c>
      <c r="P29" s="77">
        <v>30.195</v>
      </c>
      <c r="Q29" s="77">
        <v>25.783000000000001</v>
      </c>
      <c r="R29" s="77">
        <v>34.173000000000002</v>
      </c>
      <c r="S29" s="77">
        <v>49.942999999999998</v>
      </c>
      <c r="T29" s="77">
        <v>100.003</v>
      </c>
      <c r="U29" s="77">
        <v>184.72499999999999</v>
      </c>
      <c r="V29" s="77">
        <v>153.97499999999999</v>
      </c>
      <c r="W29" s="77">
        <v>87.763000000000005</v>
      </c>
      <c r="X29" s="77">
        <v>79.753</v>
      </c>
      <c r="Y29" s="77">
        <v>65.822999999999993</v>
      </c>
      <c r="Z29" s="78"/>
      <c r="AA29" s="79">
        <f>SUM(B29:Z29)</f>
        <v>2177.5549999999994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74.019000000000005</v>
      </c>
      <c r="C31" s="62">
        <f t="shared" ref="C31:Z31" si="4">IF(LEN(C$2)&gt;0,SUM(C28:C30),"")</f>
        <v>80.962999999999994</v>
      </c>
      <c r="D31" s="62">
        <f t="shared" si="4"/>
        <v>90.468999999999994</v>
      </c>
      <c r="E31" s="62">
        <f t="shared" si="4"/>
        <v>159.63499999999999</v>
      </c>
      <c r="F31" s="62">
        <f t="shared" si="4"/>
        <v>168.916</v>
      </c>
      <c r="G31" s="62">
        <f t="shared" si="4"/>
        <v>88.736000000000004</v>
      </c>
      <c r="H31" s="62">
        <f t="shared" si="4"/>
        <v>42.338000000000001</v>
      </c>
      <c r="I31" s="62">
        <f t="shared" si="4"/>
        <v>110.625</v>
      </c>
      <c r="J31" s="62">
        <f t="shared" si="4"/>
        <v>131.5</v>
      </c>
      <c r="K31" s="62">
        <f t="shared" si="4"/>
        <v>126.97799999999999</v>
      </c>
      <c r="L31" s="62">
        <f t="shared" si="4"/>
        <v>86.572000000000003</v>
      </c>
      <c r="M31" s="62">
        <f t="shared" si="4"/>
        <v>107.449</v>
      </c>
      <c r="N31" s="62">
        <f t="shared" si="4"/>
        <v>58.298000000000002</v>
      </c>
      <c r="O31" s="62">
        <f t="shared" si="4"/>
        <v>38.920999999999999</v>
      </c>
      <c r="P31" s="62">
        <f t="shared" si="4"/>
        <v>30.195</v>
      </c>
      <c r="Q31" s="62">
        <f t="shared" si="4"/>
        <v>25.783000000000001</v>
      </c>
      <c r="R31" s="62">
        <f t="shared" si="4"/>
        <v>34.173000000000002</v>
      </c>
      <c r="S31" s="62">
        <f t="shared" si="4"/>
        <v>49.942999999999998</v>
      </c>
      <c r="T31" s="62">
        <f t="shared" si="4"/>
        <v>100.003</v>
      </c>
      <c r="U31" s="62">
        <f t="shared" si="4"/>
        <v>184.72499999999999</v>
      </c>
      <c r="V31" s="62">
        <f t="shared" si="4"/>
        <v>153.97499999999999</v>
      </c>
      <c r="W31" s="62">
        <f t="shared" si="4"/>
        <v>87.763000000000005</v>
      </c>
      <c r="X31" s="62">
        <f t="shared" si="4"/>
        <v>79.753</v>
      </c>
      <c r="Y31" s="62">
        <f t="shared" si="4"/>
        <v>65.822999999999993</v>
      </c>
      <c r="Z31" s="63" t="str">
        <f t="shared" si="4"/>
        <v/>
      </c>
      <c r="AA31" s="64">
        <f>SUM(AA28:AA30)</f>
        <v>2177.5549999999994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25.9</v>
      </c>
      <c r="G38" s="99">
        <v>34</v>
      </c>
      <c r="H38" s="99">
        <v>11.7</v>
      </c>
      <c r="I38" s="99"/>
      <c r="J38" s="99"/>
      <c r="K38" s="99"/>
      <c r="L38" s="99"/>
      <c r="M38" s="99">
        <v>0.3</v>
      </c>
      <c r="N38" s="99"/>
      <c r="O38" s="99"/>
      <c r="P38" s="99"/>
      <c r="Q38" s="99"/>
      <c r="R38" s="99"/>
      <c r="S38" s="99">
        <v>64.2</v>
      </c>
      <c r="T38" s="99"/>
      <c r="U38" s="99"/>
      <c r="V38" s="99"/>
      <c r="W38" s="99"/>
      <c r="X38" s="99"/>
      <c r="Y38" s="99"/>
      <c r="Z38" s="100"/>
      <c r="AA38" s="79">
        <f t="shared" si="5"/>
        <v>136.1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25.9</v>
      </c>
      <c r="G39" s="88">
        <f t="shared" si="6"/>
        <v>34</v>
      </c>
      <c r="H39" s="88">
        <f t="shared" si="6"/>
        <v>11.7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64.2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25.9</v>
      </c>
      <c r="G46" s="99">
        <v>34</v>
      </c>
      <c r="H46" s="99">
        <v>11.7</v>
      </c>
      <c r="I46" s="99"/>
      <c r="J46" s="99"/>
      <c r="K46" s="99"/>
      <c r="L46" s="99"/>
      <c r="M46" s="99">
        <v>0.3</v>
      </c>
      <c r="N46" s="99"/>
      <c r="O46" s="99"/>
      <c r="P46" s="99"/>
      <c r="Q46" s="99"/>
      <c r="R46" s="99"/>
      <c r="S46" s="99">
        <v>64.2</v>
      </c>
      <c r="T46" s="99"/>
      <c r="U46" s="99"/>
      <c r="V46" s="99"/>
      <c r="W46" s="99"/>
      <c r="X46" s="99"/>
      <c r="Y46" s="99"/>
      <c r="Z46" s="100"/>
      <c r="AA46" s="79">
        <f t="shared" si="7"/>
        <v>136.1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25.9</v>
      </c>
      <c r="G48" s="88">
        <f t="shared" si="8"/>
        <v>34</v>
      </c>
      <c r="H48" s="88">
        <f t="shared" si="8"/>
        <v>11.7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64.2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74.018999999999991</v>
      </c>
      <c r="C51" s="88">
        <f t="shared" si="10"/>
        <v>80.963000000000008</v>
      </c>
      <c r="D51" s="88">
        <f t="shared" si="10"/>
        <v>90.468999999999994</v>
      </c>
      <c r="E51" s="88">
        <f t="shared" si="10"/>
        <v>159.63499999999999</v>
      </c>
      <c r="F51" s="88">
        <f t="shared" si="10"/>
        <v>194.816</v>
      </c>
      <c r="G51" s="88">
        <f t="shared" si="10"/>
        <v>122.73599999999999</v>
      </c>
      <c r="H51" s="88">
        <f t="shared" si="10"/>
        <v>54.037999999999997</v>
      </c>
      <c r="I51" s="88">
        <f t="shared" si="10"/>
        <v>110.625</v>
      </c>
      <c r="J51" s="88">
        <f t="shared" si="10"/>
        <v>131.50000000000003</v>
      </c>
      <c r="K51" s="88">
        <f t="shared" si="10"/>
        <v>126.97800000000001</v>
      </c>
      <c r="L51" s="88">
        <f t="shared" si="10"/>
        <v>86.572000000000003</v>
      </c>
      <c r="M51" s="88">
        <f t="shared" si="10"/>
        <v>107.749</v>
      </c>
      <c r="N51" s="88">
        <f t="shared" si="10"/>
        <v>58.298000000000002</v>
      </c>
      <c r="O51" s="88">
        <f t="shared" si="10"/>
        <v>38.921000000000006</v>
      </c>
      <c r="P51" s="88">
        <f t="shared" si="10"/>
        <v>30.195</v>
      </c>
      <c r="Q51" s="88">
        <f t="shared" si="10"/>
        <v>25.783000000000001</v>
      </c>
      <c r="R51" s="88">
        <f t="shared" si="10"/>
        <v>34.173000000000002</v>
      </c>
      <c r="S51" s="88">
        <f t="shared" si="10"/>
        <v>114.143</v>
      </c>
      <c r="T51" s="88">
        <f t="shared" si="10"/>
        <v>100.003</v>
      </c>
      <c r="U51" s="88">
        <f t="shared" si="10"/>
        <v>184.72499999999999</v>
      </c>
      <c r="V51" s="88">
        <f t="shared" si="10"/>
        <v>153.97499999999999</v>
      </c>
      <c r="W51" s="88">
        <f t="shared" si="10"/>
        <v>87.762999999999991</v>
      </c>
      <c r="X51" s="88">
        <f t="shared" si="10"/>
        <v>79.752999999999986</v>
      </c>
      <c r="Y51" s="88">
        <f t="shared" si="10"/>
        <v>65.822999999999993</v>
      </c>
      <c r="Z51" s="89" t="str">
        <f t="shared" si="10"/>
        <v/>
      </c>
      <c r="AA51" s="104">
        <f>SUM(B51:Z51)</f>
        <v>2313.6549999999997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74.019000000000005</v>
      </c>
      <c r="C4" s="18">
        <v>80.962999999999994</v>
      </c>
      <c r="D4" s="18">
        <v>90.469000000000008</v>
      </c>
      <c r="E4" s="18">
        <v>159.63500000000002</v>
      </c>
      <c r="F4" s="18">
        <v>194.85200000000003</v>
      </c>
      <c r="G4" s="18">
        <v>122.76900000000001</v>
      </c>
      <c r="H4" s="18">
        <v>54.031000000000006</v>
      </c>
      <c r="I4" s="18">
        <v>110.62499999999999</v>
      </c>
      <c r="J4" s="18">
        <v>131.49999999999997</v>
      </c>
      <c r="K4" s="18">
        <v>126.97799999999999</v>
      </c>
      <c r="L4" s="18">
        <v>86.572000000000003</v>
      </c>
      <c r="M4" s="18">
        <v>107.74899999999998</v>
      </c>
      <c r="N4" s="18">
        <v>58.297999999999995</v>
      </c>
      <c r="O4" s="18">
        <v>38.920999999999992</v>
      </c>
      <c r="P4" s="18">
        <v>30.195000000000004</v>
      </c>
      <c r="Q4" s="18">
        <v>25.782999999999998</v>
      </c>
      <c r="R4" s="18">
        <v>34.172999999999995</v>
      </c>
      <c r="S4" s="18">
        <v>114.095</v>
      </c>
      <c r="T4" s="18">
        <v>100.00299999999999</v>
      </c>
      <c r="U4" s="18">
        <v>184.72499999999999</v>
      </c>
      <c r="V4" s="18">
        <v>153.97499999999999</v>
      </c>
      <c r="W4" s="18">
        <v>87.762999999999991</v>
      </c>
      <c r="X4" s="18">
        <v>79.753000000000014</v>
      </c>
      <c r="Y4" s="18">
        <v>65.823000000000008</v>
      </c>
      <c r="Z4" s="19"/>
      <c r="AA4" s="20">
        <f>SUM(B4:Z4)</f>
        <v>2313.6689999999999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79</v>
      </c>
      <c r="D7" s="28">
        <v>79</v>
      </c>
      <c r="E7" s="28">
        <v>82.7</v>
      </c>
      <c r="F7" s="28">
        <v>77.34</v>
      </c>
      <c r="G7" s="28">
        <v>96.91</v>
      </c>
      <c r="H7" s="28">
        <v>127.8</v>
      </c>
      <c r="I7" s="28">
        <v>145.02000000000001</v>
      </c>
      <c r="J7" s="28">
        <v>89.95</v>
      </c>
      <c r="K7" s="28">
        <v>25.01</v>
      </c>
      <c r="L7" s="28">
        <v>19.84</v>
      </c>
      <c r="M7" s="28">
        <v>7.75</v>
      </c>
      <c r="N7" s="28">
        <v>26.01</v>
      </c>
      <c r="O7" s="28">
        <v>80.34</v>
      </c>
      <c r="P7" s="28">
        <v>81.650000000000006</v>
      </c>
      <c r="Q7" s="28">
        <v>85</v>
      </c>
      <c r="R7" s="28">
        <v>85</v>
      </c>
      <c r="S7" s="28">
        <v>93.59</v>
      </c>
      <c r="T7" s="28">
        <v>140.69999999999999</v>
      </c>
      <c r="U7" s="28">
        <v>158.47</v>
      </c>
      <c r="V7" s="28">
        <v>157.38</v>
      </c>
      <c r="W7" s="28">
        <v>130.9</v>
      </c>
      <c r="X7" s="28">
        <v>119.45</v>
      </c>
      <c r="Y7" s="28">
        <v>108.13</v>
      </c>
      <c r="Z7" s="29"/>
      <c r="AA7" s="30">
        <f>IF(SUM(B7:Z7)&lt;&gt;0,AVERAGEIF(B7:Z7,"&lt;&gt;"""),"")</f>
        <v>90.664166666666674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8.8840000000000003</v>
      </c>
      <c r="C14" s="57">
        <v>11.434000000000001</v>
      </c>
      <c r="D14" s="57">
        <v>12.393000000000001</v>
      </c>
      <c r="E14" s="57">
        <v>81.793000000000006</v>
      </c>
      <c r="F14" s="57">
        <v>109.973</v>
      </c>
      <c r="G14" s="57"/>
      <c r="H14" s="57"/>
      <c r="I14" s="57"/>
      <c r="J14" s="57">
        <v>0.11799999999999999</v>
      </c>
      <c r="K14" s="57">
        <v>23.856000000000002</v>
      </c>
      <c r="L14" s="57">
        <v>6</v>
      </c>
      <c r="M14" s="57">
        <v>23.760999999999999</v>
      </c>
      <c r="N14" s="57">
        <v>21.526999999999997</v>
      </c>
      <c r="O14" s="57">
        <v>31.386000000000003</v>
      </c>
      <c r="P14" s="57">
        <v>23.875000000000004</v>
      </c>
      <c r="Q14" s="57">
        <v>17.971999999999998</v>
      </c>
      <c r="R14" s="57">
        <v>17.721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390.69299999999998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8.8840000000000003</v>
      </c>
      <c r="C16" s="62">
        <f t="shared" ref="C16:Z16" si="1">IF(LEN(C$2)&gt;0,SUM(C10:C15),"")</f>
        <v>11.434000000000001</v>
      </c>
      <c r="D16" s="62">
        <f t="shared" si="1"/>
        <v>12.393000000000001</v>
      </c>
      <c r="E16" s="62">
        <f t="shared" si="1"/>
        <v>81.793000000000006</v>
      </c>
      <c r="F16" s="62">
        <f t="shared" si="1"/>
        <v>109.973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0.11799999999999999</v>
      </c>
      <c r="K16" s="62">
        <f t="shared" si="1"/>
        <v>23.856000000000002</v>
      </c>
      <c r="L16" s="62">
        <f t="shared" si="1"/>
        <v>6</v>
      </c>
      <c r="M16" s="62">
        <f t="shared" si="1"/>
        <v>23.760999999999999</v>
      </c>
      <c r="N16" s="62">
        <f t="shared" si="1"/>
        <v>21.526999999999997</v>
      </c>
      <c r="O16" s="62">
        <f t="shared" si="1"/>
        <v>31.386000000000003</v>
      </c>
      <c r="P16" s="62">
        <f t="shared" si="1"/>
        <v>23.875000000000004</v>
      </c>
      <c r="Q16" s="62">
        <f t="shared" si="1"/>
        <v>17.971999999999998</v>
      </c>
      <c r="R16" s="62">
        <f t="shared" si="1"/>
        <v>17.721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390.69299999999998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2.31</v>
      </c>
      <c r="C19" s="72">
        <v>2.31</v>
      </c>
      <c r="D19" s="72">
        <v>2.31</v>
      </c>
      <c r="E19" s="72">
        <v>2.31</v>
      </c>
      <c r="F19" s="72">
        <v>2.31</v>
      </c>
      <c r="G19" s="72">
        <v>2.31</v>
      </c>
      <c r="H19" s="72">
        <v>2.31</v>
      </c>
      <c r="I19" s="72">
        <v>2.31</v>
      </c>
      <c r="J19" s="72">
        <v>2.31</v>
      </c>
      <c r="K19" s="72">
        <v>2.31</v>
      </c>
      <c r="L19" s="72">
        <v>2.31</v>
      </c>
      <c r="M19" s="72">
        <v>2.31</v>
      </c>
      <c r="N19" s="72">
        <v>2.31</v>
      </c>
      <c r="O19" s="72">
        <v>2.31</v>
      </c>
      <c r="P19" s="72">
        <v>2.31</v>
      </c>
      <c r="Q19" s="72">
        <v>2.31</v>
      </c>
      <c r="R19" s="72">
        <v>2.31</v>
      </c>
      <c r="S19" s="72">
        <v>2.31</v>
      </c>
      <c r="T19" s="72">
        <v>2.31</v>
      </c>
      <c r="U19" s="72">
        <v>2.31</v>
      </c>
      <c r="V19" s="72">
        <v>2.31</v>
      </c>
      <c r="W19" s="72">
        <v>2.31</v>
      </c>
      <c r="X19" s="72">
        <v>2.31</v>
      </c>
      <c r="Y19" s="72">
        <v>2.31</v>
      </c>
      <c r="Z19" s="73"/>
      <c r="AA19" s="74">
        <f t="shared" ref="AA19:AA24" si="2">SUM(B19:Z19)</f>
        <v>55.440000000000019</v>
      </c>
    </row>
    <row r="20" spans="1:27" ht="24.95" customHeight="1" x14ac:dyDescent="0.2">
      <c r="A20" s="75" t="s">
        <v>15</v>
      </c>
      <c r="B20" s="76">
        <v>2.9560000000000004</v>
      </c>
      <c r="C20" s="77">
        <v>2.9670000000000005</v>
      </c>
      <c r="D20" s="77">
        <v>0.76</v>
      </c>
      <c r="E20" s="77">
        <v>2.9649999999999999</v>
      </c>
      <c r="F20" s="77">
        <v>3.0690000000000004</v>
      </c>
      <c r="G20" s="77">
        <v>4.0709999999999997</v>
      </c>
      <c r="H20" s="77">
        <v>4.9550000000000001</v>
      </c>
      <c r="I20" s="77">
        <v>8.4909999999999997</v>
      </c>
      <c r="J20" s="77">
        <v>20.221</v>
      </c>
      <c r="K20" s="77">
        <v>17.11</v>
      </c>
      <c r="L20" s="77">
        <v>26.439999999999998</v>
      </c>
      <c r="M20" s="77">
        <v>26.280999999999999</v>
      </c>
      <c r="N20" s="77">
        <v>0.14399999999999999</v>
      </c>
      <c r="O20" s="77">
        <v>0.14000000000000001</v>
      </c>
      <c r="P20" s="77">
        <v>0.123</v>
      </c>
      <c r="Q20" s="77">
        <v>9.9000000000000005E-2</v>
      </c>
      <c r="R20" s="77">
        <v>0.27900000000000003</v>
      </c>
      <c r="S20" s="77">
        <v>2.0169999999999999</v>
      </c>
      <c r="T20" s="77">
        <v>3.4089999999999998</v>
      </c>
      <c r="U20" s="77">
        <v>5.6770000000000005</v>
      </c>
      <c r="V20" s="77">
        <v>4.0069999999999997</v>
      </c>
      <c r="W20" s="77">
        <v>3.3819999999999997</v>
      </c>
      <c r="X20" s="77">
        <v>1.9059999999999999</v>
      </c>
      <c r="Y20" s="77">
        <v>3.798</v>
      </c>
      <c r="Z20" s="78"/>
      <c r="AA20" s="79">
        <f t="shared" si="2"/>
        <v>145.26700000000002</v>
      </c>
    </row>
    <row r="21" spans="1:27" ht="24.95" customHeight="1" x14ac:dyDescent="0.2">
      <c r="A21" s="75" t="s">
        <v>16</v>
      </c>
      <c r="B21" s="80">
        <v>59.869000000000007</v>
      </c>
      <c r="C21" s="81">
        <v>64.251999999999995</v>
      </c>
      <c r="D21" s="81">
        <v>75.006</v>
      </c>
      <c r="E21" s="81">
        <v>72.567000000000007</v>
      </c>
      <c r="F21" s="81">
        <v>79.500000000000014</v>
      </c>
      <c r="G21" s="81">
        <v>116.38800000000001</v>
      </c>
      <c r="H21" s="81">
        <v>46.765999999999998</v>
      </c>
      <c r="I21" s="81">
        <v>99.823999999999998</v>
      </c>
      <c r="J21" s="81">
        <v>108.851</v>
      </c>
      <c r="K21" s="81">
        <v>83.701999999999984</v>
      </c>
      <c r="L21" s="81">
        <v>51.822000000000003</v>
      </c>
      <c r="M21" s="81">
        <v>55.396999999999998</v>
      </c>
      <c r="N21" s="81">
        <v>34.317</v>
      </c>
      <c r="O21" s="81">
        <v>5.085</v>
      </c>
      <c r="P21" s="81">
        <v>3.887</v>
      </c>
      <c r="Q21" s="81">
        <v>5.4019999999999992</v>
      </c>
      <c r="R21" s="81">
        <v>13.863000000000001</v>
      </c>
      <c r="S21" s="81">
        <v>109.768</v>
      </c>
      <c r="T21" s="81">
        <v>94.283999999999992</v>
      </c>
      <c r="U21" s="81">
        <v>176.738</v>
      </c>
      <c r="V21" s="81">
        <v>147.65799999999999</v>
      </c>
      <c r="W21" s="81">
        <v>82.070999999999998</v>
      </c>
      <c r="X21" s="81">
        <v>75.537000000000006</v>
      </c>
      <c r="Y21" s="81">
        <v>59.715000000000003</v>
      </c>
      <c r="Z21" s="78"/>
      <c r="AA21" s="79">
        <f t="shared" si="2"/>
        <v>1722.269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65.135000000000005</v>
      </c>
      <c r="C25" s="88">
        <f t="shared" si="3"/>
        <v>69.528999999999996</v>
      </c>
      <c r="D25" s="88">
        <f t="shared" si="3"/>
        <v>78.075999999999993</v>
      </c>
      <c r="E25" s="88">
        <f t="shared" si="3"/>
        <v>77.842000000000013</v>
      </c>
      <c r="F25" s="88">
        <f t="shared" si="3"/>
        <v>84.879000000000019</v>
      </c>
      <c r="G25" s="88">
        <f t="shared" si="3"/>
        <v>122.76900000000001</v>
      </c>
      <c r="H25" s="88">
        <f t="shared" si="3"/>
        <v>54.030999999999999</v>
      </c>
      <c r="I25" s="88">
        <f t="shared" si="3"/>
        <v>110.625</v>
      </c>
      <c r="J25" s="88">
        <f t="shared" si="3"/>
        <v>131.38200000000001</v>
      </c>
      <c r="K25" s="88">
        <f t="shared" si="3"/>
        <v>103.12199999999999</v>
      </c>
      <c r="L25" s="88">
        <f t="shared" si="3"/>
        <v>80.572000000000003</v>
      </c>
      <c r="M25" s="88">
        <f t="shared" si="3"/>
        <v>83.988</v>
      </c>
      <c r="N25" s="88">
        <f t="shared" si="3"/>
        <v>36.771000000000001</v>
      </c>
      <c r="O25" s="88">
        <f t="shared" si="3"/>
        <v>7.5350000000000001</v>
      </c>
      <c r="P25" s="88">
        <f t="shared" si="3"/>
        <v>6.32</v>
      </c>
      <c r="Q25" s="88">
        <f t="shared" si="3"/>
        <v>7.8109999999999999</v>
      </c>
      <c r="R25" s="88">
        <f t="shared" si="3"/>
        <v>16.452000000000002</v>
      </c>
      <c r="S25" s="88">
        <f t="shared" si="3"/>
        <v>114.095</v>
      </c>
      <c r="T25" s="88">
        <f t="shared" si="3"/>
        <v>100.00299999999999</v>
      </c>
      <c r="U25" s="88">
        <f t="shared" si="3"/>
        <v>184.72499999999999</v>
      </c>
      <c r="V25" s="88">
        <f t="shared" si="3"/>
        <v>153.97499999999999</v>
      </c>
      <c r="W25" s="88">
        <f t="shared" si="3"/>
        <v>87.763000000000005</v>
      </c>
      <c r="X25" s="88">
        <f t="shared" si="3"/>
        <v>79.753</v>
      </c>
      <c r="Y25" s="88">
        <f t="shared" si="3"/>
        <v>65.823000000000008</v>
      </c>
      <c r="Z25" s="89">
        <f t="shared" si="3"/>
        <v>0</v>
      </c>
      <c r="AA25" s="90">
        <f t="shared" si="3"/>
        <v>1922.9760000000001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74.019000000000005</v>
      </c>
      <c r="C29" s="77">
        <v>80.962999999999994</v>
      </c>
      <c r="D29" s="77">
        <v>90.468999999999994</v>
      </c>
      <c r="E29" s="77">
        <v>159.63499999999999</v>
      </c>
      <c r="F29" s="77">
        <v>194.852</v>
      </c>
      <c r="G29" s="77">
        <v>122.76900000000001</v>
      </c>
      <c r="H29" s="77">
        <v>54.030999999999999</v>
      </c>
      <c r="I29" s="77">
        <v>110.625</v>
      </c>
      <c r="J29" s="77">
        <v>131.5</v>
      </c>
      <c r="K29" s="77">
        <v>126.97799999999999</v>
      </c>
      <c r="L29" s="77">
        <v>86.572000000000003</v>
      </c>
      <c r="M29" s="77">
        <v>107.749</v>
      </c>
      <c r="N29" s="77">
        <v>58.298000000000002</v>
      </c>
      <c r="O29" s="77">
        <v>38.920999999999999</v>
      </c>
      <c r="P29" s="77">
        <v>30.195</v>
      </c>
      <c r="Q29" s="77">
        <v>25.783000000000001</v>
      </c>
      <c r="R29" s="77">
        <v>34.173000000000002</v>
      </c>
      <c r="S29" s="77">
        <v>114.095</v>
      </c>
      <c r="T29" s="77">
        <v>100.003</v>
      </c>
      <c r="U29" s="77">
        <v>184.72499999999999</v>
      </c>
      <c r="V29" s="77">
        <v>153.97499999999999</v>
      </c>
      <c r="W29" s="77">
        <v>87.763000000000005</v>
      </c>
      <c r="X29" s="77">
        <v>79.753</v>
      </c>
      <c r="Y29" s="77">
        <v>65.822999999999993</v>
      </c>
      <c r="Z29" s="78"/>
      <c r="AA29" s="79">
        <f>SUM(B29:Z29)</f>
        <v>2313.6689999999999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74.019000000000005</v>
      </c>
      <c r="C31" s="62">
        <f t="shared" si="4"/>
        <v>80.962999999999994</v>
      </c>
      <c r="D31" s="62">
        <f t="shared" si="4"/>
        <v>90.468999999999994</v>
      </c>
      <c r="E31" s="62">
        <f t="shared" si="4"/>
        <v>159.63499999999999</v>
      </c>
      <c r="F31" s="62">
        <f t="shared" si="4"/>
        <v>194.852</v>
      </c>
      <c r="G31" s="62">
        <f t="shared" si="4"/>
        <v>122.76900000000001</v>
      </c>
      <c r="H31" s="62">
        <f t="shared" si="4"/>
        <v>54.030999999999999</v>
      </c>
      <c r="I31" s="62">
        <f t="shared" si="4"/>
        <v>110.625</v>
      </c>
      <c r="J31" s="62">
        <f t="shared" si="4"/>
        <v>131.5</v>
      </c>
      <c r="K31" s="62">
        <f t="shared" si="4"/>
        <v>126.97799999999999</v>
      </c>
      <c r="L31" s="62">
        <f t="shared" si="4"/>
        <v>86.572000000000003</v>
      </c>
      <c r="M31" s="62">
        <f t="shared" si="4"/>
        <v>107.749</v>
      </c>
      <c r="N31" s="62">
        <f t="shared" si="4"/>
        <v>58.298000000000002</v>
      </c>
      <c r="O31" s="62">
        <f t="shared" si="4"/>
        <v>38.920999999999999</v>
      </c>
      <c r="P31" s="62">
        <f t="shared" si="4"/>
        <v>30.195</v>
      </c>
      <c r="Q31" s="62">
        <f t="shared" si="4"/>
        <v>25.783000000000001</v>
      </c>
      <c r="R31" s="62">
        <f t="shared" si="4"/>
        <v>34.173000000000002</v>
      </c>
      <c r="S31" s="62">
        <f t="shared" si="4"/>
        <v>114.095</v>
      </c>
      <c r="T31" s="62">
        <f t="shared" si="4"/>
        <v>100.003</v>
      </c>
      <c r="U31" s="62">
        <f t="shared" si="4"/>
        <v>184.72499999999999</v>
      </c>
      <c r="V31" s="62">
        <f t="shared" si="4"/>
        <v>153.97499999999999</v>
      </c>
      <c r="W31" s="62">
        <f t="shared" si="4"/>
        <v>87.763000000000005</v>
      </c>
      <c r="X31" s="62">
        <f t="shared" si="4"/>
        <v>79.753</v>
      </c>
      <c r="Y31" s="62">
        <f t="shared" si="4"/>
        <v>65.822999999999993</v>
      </c>
      <c r="Z31" s="63">
        <f t="shared" si="4"/>
        <v>0</v>
      </c>
      <c r="AA31" s="64">
        <f t="shared" si="4"/>
        <v>2313.6689999999999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74.019000000000005</v>
      </c>
      <c r="C51" s="88">
        <f t="shared" si="10"/>
        <v>80.962999999999994</v>
      </c>
      <c r="D51" s="88">
        <f t="shared" si="10"/>
        <v>90.468999999999994</v>
      </c>
      <c r="E51" s="88">
        <f t="shared" si="10"/>
        <v>159.63500000000002</v>
      </c>
      <c r="F51" s="88">
        <f t="shared" si="10"/>
        <v>194.85200000000003</v>
      </c>
      <c r="G51" s="88">
        <f t="shared" si="10"/>
        <v>122.76900000000001</v>
      </c>
      <c r="H51" s="88">
        <f t="shared" si="10"/>
        <v>54.030999999999999</v>
      </c>
      <c r="I51" s="88">
        <f t="shared" si="10"/>
        <v>110.625</v>
      </c>
      <c r="J51" s="88">
        <f t="shared" si="10"/>
        <v>131.5</v>
      </c>
      <c r="K51" s="88">
        <f t="shared" si="10"/>
        <v>126.97799999999998</v>
      </c>
      <c r="L51" s="88">
        <f t="shared" si="10"/>
        <v>86.572000000000003</v>
      </c>
      <c r="M51" s="88">
        <f t="shared" si="10"/>
        <v>107.749</v>
      </c>
      <c r="N51" s="88">
        <f t="shared" si="10"/>
        <v>58.298000000000002</v>
      </c>
      <c r="O51" s="88">
        <f t="shared" si="10"/>
        <v>38.921000000000006</v>
      </c>
      <c r="P51" s="88">
        <f t="shared" si="10"/>
        <v>30.195000000000004</v>
      </c>
      <c r="Q51" s="88">
        <f t="shared" si="10"/>
        <v>25.782999999999998</v>
      </c>
      <c r="R51" s="88">
        <f t="shared" si="10"/>
        <v>34.173000000000002</v>
      </c>
      <c r="S51" s="88">
        <f t="shared" si="10"/>
        <v>114.095</v>
      </c>
      <c r="T51" s="88">
        <f t="shared" si="10"/>
        <v>100.00299999999999</v>
      </c>
      <c r="U51" s="88">
        <f t="shared" si="10"/>
        <v>184.72499999999999</v>
      </c>
      <c r="V51" s="88">
        <f t="shared" si="10"/>
        <v>153.97499999999999</v>
      </c>
      <c r="W51" s="88">
        <f t="shared" si="10"/>
        <v>87.763000000000005</v>
      </c>
      <c r="X51" s="88">
        <f t="shared" si="10"/>
        <v>79.753</v>
      </c>
      <c r="Y51" s="88">
        <f t="shared" si="10"/>
        <v>65.823000000000008</v>
      </c>
      <c r="Z51" s="89">
        <f t="shared" si="10"/>
        <v>0</v>
      </c>
      <c r="AA51" s="104">
        <f>SUM(B51:Z51)</f>
        <v>2313.6689999999999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-25.9</v>
      </c>
      <c r="G4" s="18">
        <v>-34</v>
      </c>
      <c r="H4" s="18">
        <v>-11.7</v>
      </c>
      <c r="I4" s="18"/>
      <c r="J4" s="18"/>
      <c r="K4" s="18"/>
      <c r="L4" s="18"/>
      <c r="M4" s="18">
        <v>-0.3</v>
      </c>
      <c r="N4" s="18"/>
      <c r="O4" s="18"/>
      <c r="P4" s="18"/>
      <c r="Q4" s="18"/>
      <c r="R4" s="18"/>
      <c r="S4" s="18">
        <v>-64.2</v>
      </c>
      <c r="T4" s="18"/>
      <c r="U4" s="18"/>
      <c r="V4" s="18"/>
      <c r="W4" s="18"/>
      <c r="X4" s="18"/>
      <c r="Y4" s="18"/>
      <c r="Z4" s="19"/>
      <c r="AA4" s="111">
        <f>SUM(B4:Z4)</f>
        <v>-136.1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79</v>
      </c>
      <c r="D7" s="117">
        <v>79</v>
      </c>
      <c r="E7" s="117">
        <v>82.7</v>
      </c>
      <c r="F7" s="117">
        <v>77.34</v>
      </c>
      <c r="G7" s="117">
        <v>96.91</v>
      </c>
      <c r="H7" s="117">
        <v>127.8</v>
      </c>
      <c r="I7" s="117">
        <v>145.02000000000001</v>
      </c>
      <c r="J7" s="117">
        <v>89.95</v>
      </c>
      <c r="K7" s="117">
        <v>25.01</v>
      </c>
      <c r="L7" s="117">
        <v>19.84</v>
      </c>
      <c r="M7" s="117">
        <v>7.75</v>
      </c>
      <c r="N7" s="117">
        <v>26.01</v>
      </c>
      <c r="O7" s="117">
        <v>80.34</v>
      </c>
      <c r="P7" s="117">
        <v>81.650000000000006</v>
      </c>
      <c r="Q7" s="117">
        <v>85</v>
      </c>
      <c r="R7" s="117">
        <v>85</v>
      </c>
      <c r="S7" s="117">
        <v>93.59</v>
      </c>
      <c r="T7" s="117">
        <v>140.69999999999999</v>
      </c>
      <c r="U7" s="117">
        <v>158.47</v>
      </c>
      <c r="V7" s="117">
        <v>157.38</v>
      </c>
      <c r="W7" s="117">
        <v>130.9</v>
      </c>
      <c r="X7" s="117">
        <v>119.45</v>
      </c>
      <c r="Y7" s="117">
        <v>108.13</v>
      </c>
      <c r="Z7" s="118"/>
      <c r="AA7" s="119">
        <f>IF(SUM(B7:Z7)&lt;&gt;0,AVERAGEIF(B7:Z7,"&lt;&gt;"""),"")</f>
        <v>90.664166666666674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25.9</v>
      </c>
      <c r="G15" s="133">
        <v>34</v>
      </c>
      <c r="H15" s="133">
        <v>11.7</v>
      </c>
      <c r="I15" s="133"/>
      <c r="J15" s="133"/>
      <c r="K15" s="133"/>
      <c r="L15" s="133"/>
      <c r="M15" s="133">
        <v>0.3</v>
      </c>
      <c r="N15" s="133"/>
      <c r="O15" s="133"/>
      <c r="P15" s="133"/>
      <c r="Q15" s="133"/>
      <c r="R15" s="133"/>
      <c r="S15" s="133">
        <v>64.2</v>
      </c>
      <c r="T15" s="133"/>
      <c r="U15" s="133"/>
      <c r="V15" s="133"/>
      <c r="W15" s="133"/>
      <c r="X15" s="133"/>
      <c r="Y15" s="133"/>
      <c r="Z15" s="131"/>
      <c r="AA15" s="132">
        <f t="shared" si="0"/>
        <v>136.1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25.9</v>
      </c>
      <c r="G16" s="135">
        <f t="shared" si="1"/>
        <v>34</v>
      </c>
      <c r="H16" s="135">
        <f t="shared" si="1"/>
        <v>11.7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0.3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64.2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2023-03-27T20:24:34Z</dcterms:created>
  <dcterms:modified xsi:type="dcterms:W3CDTF">2023-03-27T20:24:36Z</dcterms:modified>
</cp:coreProperties>
</file>