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<sst xmlns="http://schemas.openxmlformats.org/spreadsheetml/2006/main" count="117" uniqueCount="53">
  <si>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26/03/2023 23:25:28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</si>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</sst>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19.52</c:v>
                </c:pt>
                <c:pt idx="2">
                  <c:v>97.933999999999997</c:v>
                </c:pt>
                <c:pt idx="5">
                  <c:v>76.484999999999999</c:v>
                </c:pt>
                <c:pt idx="6">
                  <c:v>129.68</c:v>
                </c:pt>
                <c:pt idx="7">
                  <c:v>11.75</c:v>
                </c:pt>
                <c:pt idx="8">
                  <c:v>87.275000000000006</c:v>
                </c:pt>
                <c:pt idx="9">
                  <c:v>140.32499999999999</c:v>
                </c:pt>
                <c:pt idx="10">
                  <c:v>129.87499999999997</c:v>
                </c:pt>
                <c:pt idx="11">
                  <c:v>12.686</c:v>
                </c:pt>
                <c:pt idx="14">
                  <c:v>22.672000000000001</c:v>
                </c:pt>
                <c:pt idx="15">
                  <c:v>80.802999999999997</c:v>
                </c:pt>
                <c:pt idx="16">
                  <c:v>7.5640000000000001</c:v>
                </c:pt>
                <c:pt idx="17">
                  <c:v>32.625</c:v>
                </c:pt>
                <c:pt idx="18">
                  <c:v>5.407</c:v>
                </c:pt>
                <c:pt idx="19">
                  <c:v>62.56</c:v>
                </c:pt>
                <c:pt idx="20">
                  <c:v>33.274999999999999</c:v>
                </c:pt>
                <c:pt idx="21">
                  <c:v>31.228999999999999</c:v>
                </c:pt>
                <c:pt idx="22">
                  <c:v>8.7769999999999992</c:v>
                </c:pt>
                <c:pt idx="23">
                  <c:v>10.478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058776"/>
        <c:axId val="408059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16.195999999999998</c:v>
                </c:pt>
                <c:pt idx="1">
                  <c:v>34.341999999999999</c:v>
                </c:pt>
                <c:pt idx="2">
                  <c:v>108.461</c:v>
                </c:pt>
                <c:pt idx="3">
                  <c:v>46.656999999999996</c:v>
                </c:pt>
                <c:pt idx="4">
                  <c:v>53.815000000000005</c:v>
                </c:pt>
                <c:pt idx="5">
                  <c:v>125.30199999999999</c:v>
                </c:pt>
                <c:pt idx="6">
                  <c:v>145.95599999999999</c:v>
                </c:pt>
                <c:pt idx="7">
                  <c:v>36.305999999999997</c:v>
                </c:pt>
                <c:pt idx="8">
                  <c:v>136.80799999999999</c:v>
                </c:pt>
                <c:pt idx="9">
                  <c:v>166.85</c:v>
                </c:pt>
                <c:pt idx="10">
                  <c:v>158.15899999999999</c:v>
                </c:pt>
                <c:pt idx="11">
                  <c:v>69.361999999999981</c:v>
                </c:pt>
                <c:pt idx="12">
                  <c:v>6.9480000000000004</c:v>
                </c:pt>
                <c:pt idx="13">
                  <c:v>4.7530000000000001</c:v>
                </c:pt>
                <c:pt idx="14">
                  <c:v>28.937000000000001</c:v>
                </c:pt>
                <c:pt idx="15">
                  <c:v>86.499000000000009</c:v>
                </c:pt>
                <c:pt idx="16">
                  <c:v>11.619</c:v>
                </c:pt>
                <c:pt idx="17">
                  <c:v>37.282000000000004</c:v>
                </c:pt>
                <c:pt idx="18">
                  <c:v>22.361000000000001</c:v>
                </c:pt>
                <c:pt idx="19">
                  <c:v>62.571999999999996</c:v>
                </c:pt>
                <c:pt idx="20">
                  <c:v>39.902999999999999</c:v>
                </c:pt>
                <c:pt idx="21">
                  <c:v>37.051000000000002</c:v>
                </c:pt>
                <c:pt idx="22">
                  <c:v>14.272000000000002</c:v>
                </c:pt>
                <c:pt idx="23">
                  <c:v>19.733999999999998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058776"/>
        <c:axId val="408059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83.5</c:v>
                </c:pt>
                <c:pt idx="1">
                  <c:v>84</c:v>
                </c:pt>
                <c:pt idx="2">
                  <c:v>87.38</c:v>
                </c:pt>
                <c:pt idx="3">
                  <c:v>59.8</c:v>
                </c:pt>
                <c:pt idx="4">
                  <c:v>59.44</c:v>
                </c:pt>
                <c:pt idx="5">
                  <c:v>84.5</c:v>
                </c:pt>
                <c:pt idx="6">
                  <c:v>106.13</c:v>
                </c:pt>
                <c:pt idx="7">
                  <c:v>143</c:v>
                </c:pt>
                <c:pt idx="8">
                  <c:v>139.6</c:v>
                </c:pt>
                <c:pt idx="9">
                  <c:v>124.75</c:v>
                </c:pt>
                <c:pt idx="10">
                  <c:v>20</c:v>
                </c:pt>
                <c:pt idx="11">
                  <c:v>7.75</c:v>
                </c:pt>
                <c:pt idx="12">
                  <c:v>0</c:v>
                </c:pt>
                <c:pt idx="13">
                  <c:v>0</c:v>
                </c:pt>
                <c:pt idx="14">
                  <c:v>7.75</c:v>
                </c:pt>
                <c:pt idx="15">
                  <c:v>70.25</c:v>
                </c:pt>
                <c:pt idx="16">
                  <c:v>83</c:v>
                </c:pt>
                <c:pt idx="17">
                  <c:v>84</c:v>
                </c:pt>
                <c:pt idx="18">
                  <c:v>64.45</c:v>
                </c:pt>
                <c:pt idx="19">
                  <c:v>85</c:v>
                </c:pt>
                <c:pt idx="20">
                  <c:v>84</c:v>
                </c:pt>
                <c:pt idx="21">
                  <c:v>84</c:v>
                </c:pt>
                <c:pt idx="22">
                  <c:v>84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059952"/>
        <c:axId val="408059560"/>
      </c:lineChart>
      <c:catAx>
        <c:axId val="408058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059168"/>
        <c:crosses val="autoZero"/>
        <c:auto val="1"/>
        <c:lblAlgn val="ctr"/>
        <c:lblOffset val="100"/>
        <c:noMultiLvlLbl val="0"/>
      </c:catAx>
      <c:valAx>
        <c:axId val="40805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058776"/>
        <c:crosses val="autoZero"/>
        <c:crossBetween val="between"/>
      </c:valAx>
      <c:valAx>
        <c:axId val="408059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059952"/>
        <c:crosses val="max"/>
        <c:crossBetween val="between"/>
      </c:valAx>
      <c:catAx>
        <c:axId val="408059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059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16.163999999999998</v>
      </c>
      <c r="C4" s="18">
        <v>34.350999999999999</v>
      </c>
      <c r="D4" s="18">
        <v>108.461</v>
      </c>
      <c r="E4" s="18">
        <v>46.7</v>
      </c>
      <c r="F4" s="18">
        <v>53.863</v>
      </c>
      <c r="G4" s="18">
        <v>125.276</v>
      </c>
      <c r="H4" s="18">
        <v>145.99</v>
      </c>
      <c r="I4" s="18">
        <v>36.316000000000003</v>
      </c>
      <c r="J4" s="18">
        <v>136.75900000000001</v>
      </c>
      <c r="K4" s="18">
        <v>166.899</v>
      </c>
      <c r="L4" s="18">
        <v>158.11699999999999</v>
      </c>
      <c r="M4" s="18">
        <v>69.362000000000009</v>
      </c>
      <c r="N4" s="18">
        <v>6.9539999999999997</v>
      </c>
      <c r="O4" s="18">
        <v>4.7069999999999999</v>
      </c>
      <c r="P4" s="18">
        <v>28.937000000000001</v>
      </c>
      <c r="Q4" s="18">
        <v>86.498999999999995</v>
      </c>
      <c r="R4" s="18">
        <v>11.619</v>
      </c>
      <c r="S4" s="18">
        <v>37.282000000000004</v>
      </c>
      <c r="T4" s="18">
        <v>22.361000000000001</v>
      </c>
      <c r="U4" s="18">
        <v>62.572000000000003</v>
      </c>
      <c r="V4" s="18">
        <v>39.902999999999999</v>
      </c>
      <c r="W4" s="18">
        <v>37.050999999999995</v>
      </c>
      <c r="X4" s="18">
        <v>14.272</v>
      </c>
      <c r="Y4" s="18">
        <v>19.734000000000002</v>
      </c>
      <c r="Z4" s="19"/>
      <c r="AA4" s="20">
        <f>SUM(B4:Z4)</f>
        <v>1470.1490000000001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83.5</v>
      </c>
      <c r="C7" s="28">
        <v>84</v>
      </c>
      <c r="D7" s="28">
        <v>87.38</v>
      </c>
      <c r="E7" s="28">
        <v>59.8</v>
      </c>
      <c r="F7" s="28">
        <v>59.44</v>
      </c>
      <c r="G7" s="28">
        <v>84.5</v>
      </c>
      <c r="H7" s="28">
        <v>106.13</v>
      </c>
      <c r="I7" s="28">
        <v>143</v>
      </c>
      <c r="J7" s="28">
        <v>139.6</v>
      </c>
      <c r="K7" s="28">
        <v>124.75</v>
      </c>
      <c r="L7" s="28">
        <v>20</v>
      </c>
      <c r="M7" s="28">
        <v>7.75</v>
      </c>
      <c r="N7" s="28">
        <v>0</v>
      </c>
      <c r="O7" s="28">
        <v>0</v>
      </c>
      <c r="P7" s="28">
        <v>7.75</v>
      </c>
      <c r="Q7" s="28">
        <v>70.25</v>
      </c>
      <c r="R7" s="28">
        <v>83</v>
      </c>
      <c r="S7" s="28">
        <v>84</v>
      </c>
      <c r="T7" s="28">
        <v>64.45</v>
      </c>
      <c r="U7" s="28">
        <v>85</v>
      </c>
      <c r="V7" s="28">
        <v>84</v>
      </c>
      <c r="W7" s="28">
        <v>84</v>
      </c>
      <c r="X7" s="28">
        <v>84</v>
      </c>
      <c r="Y7" s="28">
        <v>84</v>
      </c>
      <c r="Z7" s="29"/>
      <c r="AA7" s="30">
        <f>IF(SUM(B7:Z7)&lt;&gt;0,AVERAGEIF(B7:Z7,"&lt;&gt;"""),"")</f>
        <v>72.095833333333331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19.52</v>
      </c>
      <c r="D14" s="57">
        <v>97.933999999999997</v>
      </c>
      <c r="E14" s="57"/>
      <c r="F14" s="57"/>
      <c r="G14" s="57">
        <v>76.484999999999999</v>
      </c>
      <c r="H14" s="57">
        <v>129.68</v>
      </c>
      <c r="I14" s="57">
        <v>11.75</v>
      </c>
      <c r="J14" s="57">
        <v>87.275000000000006</v>
      </c>
      <c r="K14" s="57">
        <v>140.32499999999999</v>
      </c>
      <c r="L14" s="57">
        <v>129.87499999999997</v>
      </c>
      <c r="M14" s="57">
        <v>12.686</v>
      </c>
      <c r="N14" s="57"/>
      <c r="O14" s="57"/>
      <c r="P14" s="57">
        <v>22.672000000000001</v>
      </c>
      <c r="Q14" s="57">
        <v>80.802999999999997</v>
      </c>
      <c r="R14" s="57">
        <v>7.5640000000000001</v>
      </c>
      <c r="S14" s="57">
        <v>32.625</v>
      </c>
      <c r="T14" s="57">
        <v>5.407</v>
      </c>
      <c r="U14" s="57">
        <v>62.56</v>
      </c>
      <c r="V14" s="57">
        <v>33.274999999999999</v>
      </c>
      <c r="W14" s="57">
        <v>31.228999999999999</v>
      </c>
      <c r="X14" s="57">
        <v>8.7769999999999992</v>
      </c>
      <c r="Y14" s="57">
        <v>10.478</v>
      </c>
      <c r="Z14" s="58"/>
      <c r="AA14" s="59">
        <f t="shared" si="0"/>
        <v>1000.9200000000001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19.52</v>
      </c>
      <c r="D16" s="62">
        <f t="shared" si="1"/>
        <v>97.933999999999997</v>
      </c>
      <c r="E16" s="62">
        <f t="shared" si="1"/>
        <v>0</v>
      </c>
      <c r="F16" s="62">
        <f t="shared" si="1"/>
        <v>0</v>
      </c>
      <c r="G16" s="62">
        <f t="shared" si="1"/>
        <v>76.484999999999999</v>
      </c>
      <c r="H16" s="62">
        <f t="shared" si="1"/>
        <v>129.68</v>
      </c>
      <c r="I16" s="62">
        <f t="shared" si="1"/>
        <v>11.75</v>
      </c>
      <c r="J16" s="62">
        <f t="shared" si="1"/>
        <v>117.27500000000001</v>
      </c>
      <c r="K16" s="62">
        <f t="shared" si="1"/>
        <v>140.32499999999999</v>
      </c>
      <c r="L16" s="62">
        <f t="shared" si="1"/>
        <v>129.87499999999997</v>
      </c>
      <c r="M16" s="62">
        <f t="shared" si="1"/>
        <v>12.686</v>
      </c>
      <c r="N16" s="62">
        <f t="shared" si="1"/>
        <v>0</v>
      </c>
      <c r="O16" s="62">
        <f t="shared" si="1"/>
        <v>0</v>
      </c>
      <c r="P16" s="62">
        <f t="shared" si="1"/>
        <v>22.672000000000001</v>
      </c>
      <c r="Q16" s="62">
        <f t="shared" si="1"/>
        <v>80.802999999999997</v>
      </c>
      <c r="R16" s="62">
        <f t="shared" si="1"/>
        <v>7.5640000000000001</v>
      </c>
      <c r="S16" s="62">
        <f t="shared" si="1"/>
        <v>32.625</v>
      </c>
      <c r="T16" s="62">
        <f t="shared" si="1"/>
        <v>5.407</v>
      </c>
      <c r="U16" s="62">
        <f t="shared" si="1"/>
        <v>62.56</v>
      </c>
      <c r="V16" s="62">
        <f t="shared" si="1"/>
        <v>33.274999999999999</v>
      </c>
      <c r="W16" s="62">
        <f t="shared" si="1"/>
        <v>31.228999999999999</v>
      </c>
      <c r="X16" s="62">
        <f t="shared" si="1"/>
        <v>8.7769999999999992</v>
      </c>
      <c r="Y16" s="62">
        <f t="shared" si="1"/>
        <v>10.478</v>
      </c>
      <c r="Z16" s="63" t="str">
        <f t="shared" si="1"/>
        <v/>
      </c>
      <c r="AA16" s="64">
        <f>SUM(AA10:AA15)</f>
        <v>1030.92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4.173</v>
      </c>
      <c r="C20" s="77">
        <v>4.1769999999999996</v>
      </c>
      <c r="D20" s="77"/>
      <c r="E20" s="77">
        <v>4.5789999999999997</v>
      </c>
      <c r="F20" s="77">
        <v>5.4189999999999996</v>
      </c>
      <c r="G20" s="77">
        <v>3.6030000000000002</v>
      </c>
      <c r="H20" s="77">
        <v>4.7309999999999999</v>
      </c>
      <c r="I20" s="77">
        <v>5.4850000000000003</v>
      </c>
      <c r="J20" s="77">
        <v>5.7329999999999997</v>
      </c>
      <c r="K20" s="77">
        <v>5.7</v>
      </c>
      <c r="L20" s="77">
        <v>5.65</v>
      </c>
      <c r="M20" s="77">
        <v>5.5759999999999996</v>
      </c>
      <c r="N20" s="77"/>
      <c r="O20" s="77"/>
      <c r="P20" s="77"/>
      <c r="Q20" s="77"/>
      <c r="R20" s="77"/>
      <c r="S20" s="77">
        <v>7.0000000000000007E-2</v>
      </c>
      <c r="T20" s="77">
        <v>3.65</v>
      </c>
      <c r="U20" s="77"/>
      <c r="V20" s="77"/>
      <c r="W20" s="77">
        <v>6.8000000000000005E-2</v>
      </c>
      <c r="X20" s="77"/>
      <c r="Y20" s="77">
        <v>2.2400000000000002</v>
      </c>
      <c r="Z20" s="78"/>
      <c r="AA20" s="79">
        <f t="shared" si="2"/>
        <v>60.853999999999999</v>
      </c>
    </row>
    <row r="21" spans="1:27" ht="24.95" customHeight="1" x14ac:dyDescent="0.2">
      <c r="A21" s="75" t="s">
        <v>16</v>
      </c>
      <c r="B21" s="80">
        <v>10.590999999999999</v>
      </c>
      <c r="C21" s="81">
        <v>10.654</v>
      </c>
      <c r="D21" s="81">
        <v>10.526999999999999</v>
      </c>
      <c r="E21" s="81">
        <v>42.121000000000002</v>
      </c>
      <c r="F21" s="81">
        <v>48.444000000000003</v>
      </c>
      <c r="G21" s="81">
        <v>45.188000000000002</v>
      </c>
      <c r="H21" s="81">
        <v>11.579000000000001</v>
      </c>
      <c r="I21" s="81">
        <v>15.481</v>
      </c>
      <c r="J21" s="81">
        <v>13.750999999999999</v>
      </c>
      <c r="K21" s="81">
        <v>20.873999999999999</v>
      </c>
      <c r="L21" s="81">
        <v>22.591999999999999</v>
      </c>
      <c r="M21" s="81">
        <v>51.1</v>
      </c>
      <c r="N21" s="81">
        <v>4.2539999999999996</v>
      </c>
      <c r="O21" s="81">
        <v>4.7069999999999999</v>
      </c>
      <c r="P21" s="81">
        <v>6.2650000000000006</v>
      </c>
      <c r="Q21" s="81">
        <v>5.6959999999999997</v>
      </c>
      <c r="R21" s="81">
        <v>4.0549999999999997</v>
      </c>
      <c r="S21" s="81">
        <v>4.5869999999999997</v>
      </c>
      <c r="T21" s="81">
        <v>13.304</v>
      </c>
      <c r="U21" s="81">
        <v>1.2E-2</v>
      </c>
      <c r="V21" s="81">
        <v>6.6280000000000001</v>
      </c>
      <c r="W21" s="81">
        <v>5.7539999999999996</v>
      </c>
      <c r="X21" s="81">
        <v>5.4950000000000001</v>
      </c>
      <c r="Y21" s="81">
        <v>7.016</v>
      </c>
      <c r="Z21" s="78"/>
      <c r="AA21" s="79">
        <f t="shared" si="2"/>
        <v>370.67500000000007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14.763999999999999</v>
      </c>
      <c r="C25" s="88">
        <f t="shared" ref="C25:Z25" si="3">IF(LEN(C$2)&gt;0,SUM(C19:C24),"")</f>
        <v>14.831</v>
      </c>
      <c r="D25" s="88">
        <f t="shared" si="3"/>
        <v>10.526999999999999</v>
      </c>
      <c r="E25" s="88">
        <f t="shared" si="3"/>
        <v>46.7</v>
      </c>
      <c r="F25" s="88">
        <f t="shared" si="3"/>
        <v>53.863</v>
      </c>
      <c r="G25" s="88">
        <f t="shared" si="3"/>
        <v>48.791000000000004</v>
      </c>
      <c r="H25" s="88">
        <f t="shared" si="3"/>
        <v>16.310000000000002</v>
      </c>
      <c r="I25" s="88">
        <f t="shared" si="3"/>
        <v>20.966000000000001</v>
      </c>
      <c r="J25" s="88">
        <f t="shared" si="3"/>
        <v>19.483999999999998</v>
      </c>
      <c r="K25" s="88">
        <f t="shared" si="3"/>
        <v>26.573999999999998</v>
      </c>
      <c r="L25" s="88">
        <f t="shared" si="3"/>
        <v>28.241999999999997</v>
      </c>
      <c r="M25" s="88">
        <f t="shared" si="3"/>
        <v>56.676000000000002</v>
      </c>
      <c r="N25" s="88">
        <f t="shared" si="3"/>
        <v>4.2539999999999996</v>
      </c>
      <c r="O25" s="88">
        <f t="shared" si="3"/>
        <v>4.7069999999999999</v>
      </c>
      <c r="P25" s="88">
        <f t="shared" si="3"/>
        <v>6.2650000000000006</v>
      </c>
      <c r="Q25" s="88">
        <f t="shared" si="3"/>
        <v>5.6959999999999997</v>
      </c>
      <c r="R25" s="88">
        <f t="shared" si="3"/>
        <v>4.0549999999999997</v>
      </c>
      <c r="S25" s="88">
        <f t="shared" si="3"/>
        <v>4.657</v>
      </c>
      <c r="T25" s="88">
        <f t="shared" si="3"/>
        <v>16.954000000000001</v>
      </c>
      <c r="U25" s="88">
        <f t="shared" si="3"/>
        <v>1.2E-2</v>
      </c>
      <c r="V25" s="88">
        <f t="shared" si="3"/>
        <v>6.6280000000000001</v>
      </c>
      <c r="W25" s="88">
        <f t="shared" si="3"/>
        <v>5.8219999999999992</v>
      </c>
      <c r="X25" s="88">
        <f t="shared" si="3"/>
        <v>5.4950000000000001</v>
      </c>
      <c r="Y25" s="88">
        <f t="shared" si="3"/>
        <v>9.2560000000000002</v>
      </c>
      <c r="Z25" s="89" t="str">
        <f t="shared" si="3"/>
        <v/>
      </c>
      <c r="AA25" s="90">
        <f>SUM(AA19:AA24)</f>
        <v>431.52900000000005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14.763999999999999</v>
      </c>
      <c r="C29" s="77">
        <v>34.350999999999999</v>
      </c>
      <c r="D29" s="77">
        <v>108.461</v>
      </c>
      <c r="E29" s="77">
        <v>46.7</v>
      </c>
      <c r="F29" s="77">
        <v>53.863</v>
      </c>
      <c r="G29" s="77">
        <v>125.276</v>
      </c>
      <c r="H29" s="77">
        <v>145.99</v>
      </c>
      <c r="I29" s="77">
        <v>32.716000000000001</v>
      </c>
      <c r="J29" s="77">
        <v>136.75899999999999</v>
      </c>
      <c r="K29" s="77">
        <v>166.899</v>
      </c>
      <c r="L29" s="77">
        <v>158.11699999999999</v>
      </c>
      <c r="M29" s="77">
        <v>69.361999999999995</v>
      </c>
      <c r="N29" s="77">
        <v>4.2539999999999996</v>
      </c>
      <c r="O29" s="77">
        <v>4.7069999999999999</v>
      </c>
      <c r="P29" s="77">
        <v>28.937000000000001</v>
      </c>
      <c r="Q29" s="77">
        <v>86.498999999999995</v>
      </c>
      <c r="R29" s="77">
        <v>11.619</v>
      </c>
      <c r="S29" s="77">
        <v>37.281999999999996</v>
      </c>
      <c r="T29" s="77">
        <v>22.361000000000001</v>
      </c>
      <c r="U29" s="77">
        <v>62.572000000000003</v>
      </c>
      <c r="V29" s="77">
        <v>39.902999999999999</v>
      </c>
      <c r="W29" s="77">
        <v>37.051000000000002</v>
      </c>
      <c r="X29" s="77">
        <v>14.272</v>
      </c>
      <c r="Y29" s="77">
        <v>19.734000000000002</v>
      </c>
      <c r="Z29" s="78"/>
      <c r="AA29" s="79">
        <f>SUM(B29:Z29)</f>
        <v>1462.4489999999998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14.763999999999999</v>
      </c>
      <c r="C31" s="62">
        <f t="shared" ref="C31:Z31" si="4">IF(LEN(C$2)&gt;0,SUM(C28:C30),"")</f>
        <v>34.350999999999999</v>
      </c>
      <c r="D31" s="62">
        <f t="shared" si="4"/>
        <v>108.461</v>
      </c>
      <c r="E31" s="62">
        <f t="shared" si="4"/>
        <v>46.7</v>
      </c>
      <c r="F31" s="62">
        <f t="shared" si="4"/>
        <v>53.863</v>
      </c>
      <c r="G31" s="62">
        <f t="shared" si="4"/>
        <v>125.276</v>
      </c>
      <c r="H31" s="62">
        <f t="shared" si="4"/>
        <v>145.99</v>
      </c>
      <c r="I31" s="62">
        <f t="shared" si="4"/>
        <v>32.716000000000001</v>
      </c>
      <c r="J31" s="62">
        <f t="shared" si="4"/>
        <v>136.75899999999999</v>
      </c>
      <c r="K31" s="62">
        <f t="shared" si="4"/>
        <v>166.899</v>
      </c>
      <c r="L31" s="62">
        <f t="shared" si="4"/>
        <v>158.11699999999999</v>
      </c>
      <c r="M31" s="62">
        <f t="shared" si="4"/>
        <v>69.361999999999995</v>
      </c>
      <c r="N31" s="62">
        <f t="shared" si="4"/>
        <v>4.2539999999999996</v>
      </c>
      <c r="O31" s="62">
        <f t="shared" si="4"/>
        <v>4.7069999999999999</v>
      </c>
      <c r="P31" s="62">
        <f t="shared" si="4"/>
        <v>28.937000000000001</v>
      </c>
      <c r="Q31" s="62">
        <f t="shared" si="4"/>
        <v>86.498999999999995</v>
      </c>
      <c r="R31" s="62">
        <f t="shared" si="4"/>
        <v>11.619</v>
      </c>
      <c r="S31" s="62">
        <f t="shared" si="4"/>
        <v>37.281999999999996</v>
      </c>
      <c r="T31" s="62">
        <f t="shared" si="4"/>
        <v>22.361000000000001</v>
      </c>
      <c r="U31" s="62">
        <f t="shared" si="4"/>
        <v>62.572000000000003</v>
      </c>
      <c r="V31" s="62">
        <f t="shared" si="4"/>
        <v>39.902999999999999</v>
      </c>
      <c r="W31" s="62">
        <f t="shared" si="4"/>
        <v>37.051000000000002</v>
      </c>
      <c r="X31" s="62">
        <f t="shared" si="4"/>
        <v>14.272</v>
      </c>
      <c r="Y31" s="62">
        <f t="shared" si="4"/>
        <v>19.734000000000002</v>
      </c>
      <c r="Z31" s="63" t="str">
        <f t="shared" si="4"/>
        <v/>
      </c>
      <c r="AA31" s="64">
        <f>SUM(AA28:AA30)</f>
        <v>1462.4489999999998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1.4</v>
      </c>
      <c r="C38" s="99"/>
      <c r="D38" s="99"/>
      <c r="E38" s="99"/>
      <c r="F38" s="99"/>
      <c r="G38" s="99"/>
      <c r="H38" s="99"/>
      <c r="I38" s="99">
        <v>3.6</v>
      </c>
      <c r="J38" s="99"/>
      <c r="K38" s="99"/>
      <c r="L38" s="99"/>
      <c r="M38" s="99"/>
      <c r="N38" s="99">
        <v>2.7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1.4</v>
      </c>
      <c r="C46" s="99"/>
      <c r="D46" s="99"/>
      <c r="E46" s="99"/>
      <c r="F46" s="99"/>
      <c r="G46" s="99"/>
      <c r="H46" s="99"/>
      <c r="I46" s="99">
        <v>3.6</v>
      </c>
      <c r="J46" s="99"/>
      <c r="K46" s="99"/>
      <c r="L46" s="99"/>
      <c r="M46" s="99"/>
      <c r="N46" s="99">
        <v>2.7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1.4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16.163999999999998</v>
      </c>
      <c r="C51" s="88">
        <f t="shared" si="10"/>
        <v>34.350999999999999</v>
      </c>
      <c r="D51" s="88">
        <f t="shared" si="10"/>
        <v>108.461</v>
      </c>
      <c r="E51" s="88">
        <f t="shared" si="10"/>
        <v>46.7</v>
      </c>
      <c r="F51" s="88">
        <f t="shared" si="10"/>
        <v>53.863</v>
      </c>
      <c r="G51" s="88">
        <f t="shared" si="10"/>
        <v>125.27600000000001</v>
      </c>
      <c r="H51" s="88">
        <f t="shared" si="10"/>
        <v>145.99</v>
      </c>
      <c r="I51" s="88">
        <f t="shared" si="10"/>
        <v>36.316000000000003</v>
      </c>
      <c r="J51" s="88">
        <f t="shared" si="10"/>
        <v>136.75900000000001</v>
      </c>
      <c r="K51" s="88">
        <f t="shared" si="10"/>
        <v>166.899</v>
      </c>
      <c r="L51" s="88">
        <f t="shared" si="10"/>
        <v>158.11699999999996</v>
      </c>
      <c r="M51" s="88">
        <f t="shared" si="10"/>
        <v>69.361999999999995</v>
      </c>
      <c r="N51" s="88">
        <f t="shared" si="10"/>
        <v>6.9539999999999997</v>
      </c>
      <c r="O51" s="88">
        <f t="shared" si="10"/>
        <v>4.7069999999999999</v>
      </c>
      <c r="P51" s="88">
        <f t="shared" si="10"/>
        <v>28.937000000000001</v>
      </c>
      <c r="Q51" s="88">
        <f t="shared" si="10"/>
        <v>86.498999999999995</v>
      </c>
      <c r="R51" s="88">
        <f t="shared" si="10"/>
        <v>11.619</v>
      </c>
      <c r="S51" s="88">
        <f t="shared" si="10"/>
        <v>37.281999999999996</v>
      </c>
      <c r="T51" s="88">
        <f t="shared" si="10"/>
        <v>22.361000000000001</v>
      </c>
      <c r="U51" s="88">
        <f t="shared" si="10"/>
        <v>62.572000000000003</v>
      </c>
      <c r="V51" s="88">
        <f t="shared" si="10"/>
        <v>39.902999999999999</v>
      </c>
      <c r="W51" s="88">
        <f t="shared" si="10"/>
        <v>37.051000000000002</v>
      </c>
      <c r="X51" s="88">
        <f t="shared" si="10"/>
        <v>14.271999999999998</v>
      </c>
      <c r="Y51" s="88">
        <f t="shared" si="10"/>
        <v>19.734000000000002</v>
      </c>
      <c r="Z51" s="89" t="str">
        <f t="shared" si="10"/>
        <v/>
      </c>
      <c r="AA51" s="104">
        <f>SUM(B51:Z51)</f>
        <v>1470.1490000000001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16.195999999999998</v>
      </c>
      <c r="C4" s="18">
        <v>34.341999999999999</v>
      </c>
      <c r="D4" s="18">
        <v>108.461</v>
      </c>
      <c r="E4" s="18">
        <v>46.656999999999996</v>
      </c>
      <c r="F4" s="18">
        <v>53.815000000000005</v>
      </c>
      <c r="G4" s="18">
        <v>125.30199999999999</v>
      </c>
      <c r="H4" s="18">
        <v>145.95599999999999</v>
      </c>
      <c r="I4" s="18">
        <v>36.305999999999997</v>
      </c>
      <c r="J4" s="18">
        <v>136.80799999999999</v>
      </c>
      <c r="K4" s="18">
        <v>166.85</v>
      </c>
      <c r="L4" s="18">
        <v>158.15899999999999</v>
      </c>
      <c r="M4" s="18">
        <v>69.361999999999981</v>
      </c>
      <c r="N4" s="18">
        <v>6.9480000000000004</v>
      </c>
      <c r="O4" s="18">
        <v>4.7530000000000001</v>
      </c>
      <c r="P4" s="18">
        <v>28.937000000000001</v>
      </c>
      <c r="Q4" s="18">
        <v>86.499000000000009</v>
      </c>
      <c r="R4" s="18">
        <v>11.619</v>
      </c>
      <c r="S4" s="18">
        <v>37.282000000000004</v>
      </c>
      <c r="T4" s="18">
        <v>22.361000000000001</v>
      </c>
      <c r="U4" s="18">
        <v>62.571999999999996</v>
      </c>
      <c r="V4" s="18">
        <v>39.902999999999999</v>
      </c>
      <c r="W4" s="18">
        <v>37.051000000000002</v>
      </c>
      <c r="X4" s="18">
        <v>14.272000000000002</v>
      </c>
      <c r="Y4" s="18">
        <v>19.733999999999998</v>
      </c>
      <c r="Z4" s="19"/>
      <c r="AA4" s="20">
        <f>SUM(B4:Z4)</f>
        <v>1470.1449999999998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83.5</v>
      </c>
      <c r="C7" s="28">
        <v>84</v>
      </c>
      <c r="D7" s="28">
        <v>87.38</v>
      </c>
      <c r="E7" s="28">
        <v>59.8</v>
      </c>
      <c r="F7" s="28">
        <v>59.44</v>
      </c>
      <c r="G7" s="28">
        <v>84.5</v>
      </c>
      <c r="H7" s="28">
        <v>106.13</v>
      </c>
      <c r="I7" s="28">
        <v>143</v>
      </c>
      <c r="J7" s="28">
        <v>139.6</v>
      </c>
      <c r="K7" s="28">
        <v>124.75</v>
      </c>
      <c r="L7" s="28">
        <v>20</v>
      </c>
      <c r="M7" s="28">
        <v>7.75</v>
      </c>
      <c r="N7" s="28">
        <v>0</v>
      </c>
      <c r="O7" s="28">
        <v>0</v>
      </c>
      <c r="P7" s="28">
        <v>7.75</v>
      </c>
      <c r="Q7" s="28">
        <v>70.25</v>
      </c>
      <c r="R7" s="28">
        <v>83</v>
      </c>
      <c r="S7" s="28">
        <v>84</v>
      </c>
      <c r="T7" s="28">
        <v>64.45</v>
      </c>
      <c r="U7" s="28">
        <v>85</v>
      </c>
      <c r="V7" s="28">
        <v>84</v>
      </c>
      <c r="W7" s="28">
        <v>84</v>
      </c>
      <c r="X7" s="28">
        <v>84</v>
      </c>
      <c r="Y7" s="28">
        <v>84</v>
      </c>
      <c r="Z7" s="29"/>
      <c r="AA7" s="30">
        <f>IF(SUM(B7:Z7)&lt;&gt;0,AVERAGEIF(B7:Z7,"&lt;&gt;"""),"")</f>
        <v>72.095833333333331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7.1980000000000004</v>
      </c>
      <c r="F12" s="52">
        <v>7.4960000000000004</v>
      </c>
      <c r="G12" s="52">
        <v>7.5090000000000003</v>
      </c>
      <c r="H12" s="52">
        <v>5.4889999999999999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27.692000000000004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0.20699999999999999</v>
      </c>
      <c r="U13" s="52"/>
      <c r="V13" s="52"/>
      <c r="W13" s="52"/>
      <c r="X13" s="52"/>
      <c r="Y13" s="52"/>
      <c r="Z13" s="53"/>
      <c r="AA13" s="54">
        <f t="shared" si="0"/>
        <v>0.20699999999999999</v>
      </c>
    </row>
    <row r="14" spans="1:27" ht="24.95" customHeight="1" x14ac:dyDescent="0.2">
      <c r="A14" s="55" t="s">
        <v>10</v>
      </c>
      <c r="B14" s="56">
        <v>2.9930000000000003</v>
      </c>
      <c r="C14" s="57">
        <v>2.6669999999999998</v>
      </c>
      <c r="D14" s="57"/>
      <c r="E14" s="57">
        <v>8.8919999999999995</v>
      </c>
      <c r="F14" s="57">
        <v>14.084</v>
      </c>
      <c r="G14" s="57">
        <v>3.1180000000000003</v>
      </c>
      <c r="H14" s="57"/>
      <c r="I14" s="57"/>
      <c r="J14" s="57"/>
      <c r="K14" s="57"/>
      <c r="L14" s="57">
        <v>65.286000000000001</v>
      </c>
      <c r="M14" s="57">
        <v>1.9059999999999999</v>
      </c>
      <c r="N14" s="57">
        <v>3.1539999999999995</v>
      </c>
      <c r="O14" s="57">
        <v>1.1040000000000001</v>
      </c>
      <c r="P14" s="57">
        <v>3.1320000000000001</v>
      </c>
      <c r="Q14" s="57">
        <v>5.0990000000000002</v>
      </c>
      <c r="R14" s="57">
        <v>1.552</v>
      </c>
      <c r="S14" s="57">
        <v>0.64100000000000001</v>
      </c>
      <c r="T14" s="57">
        <v>10.427</v>
      </c>
      <c r="U14" s="57">
        <v>25.201000000000001</v>
      </c>
      <c r="V14" s="57">
        <v>2.7970000000000002</v>
      </c>
      <c r="W14" s="57">
        <v>0.38500000000000001</v>
      </c>
      <c r="X14" s="57">
        <v>1.7769999999999999</v>
      </c>
      <c r="Y14" s="57">
        <v>5.8380000000000001</v>
      </c>
      <c r="Z14" s="58"/>
      <c r="AA14" s="59">
        <f t="shared" si="0"/>
        <v>160.05299999999997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2.9930000000000003</v>
      </c>
      <c r="C16" s="62">
        <f t="shared" ref="C16:Z16" si="1">IF(LEN(C$2)&gt;0,SUM(C10:C15),"")</f>
        <v>2.6669999999999998</v>
      </c>
      <c r="D16" s="62">
        <f t="shared" si="1"/>
        <v>0</v>
      </c>
      <c r="E16" s="62">
        <f t="shared" si="1"/>
        <v>16.09</v>
      </c>
      <c r="F16" s="62">
        <f t="shared" si="1"/>
        <v>21.58</v>
      </c>
      <c r="G16" s="62">
        <f t="shared" si="1"/>
        <v>10.627000000000001</v>
      </c>
      <c r="H16" s="62">
        <f t="shared" si="1"/>
        <v>5.4889999999999999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65.286000000000001</v>
      </c>
      <c r="M16" s="62">
        <f t="shared" si="1"/>
        <v>1.9059999999999999</v>
      </c>
      <c r="N16" s="62">
        <f t="shared" si="1"/>
        <v>3.1539999999999995</v>
      </c>
      <c r="O16" s="62">
        <f t="shared" si="1"/>
        <v>1.1040000000000001</v>
      </c>
      <c r="P16" s="62">
        <f t="shared" si="1"/>
        <v>3.1320000000000001</v>
      </c>
      <c r="Q16" s="62">
        <f t="shared" si="1"/>
        <v>5.0990000000000002</v>
      </c>
      <c r="R16" s="62">
        <f t="shared" si="1"/>
        <v>1.552</v>
      </c>
      <c r="S16" s="62">
        <f t="shared" si="1"/>
        <v>0.64100000000000001</v>
      </c>
      <c r="T16" s="62">
        <f t="shared" si="1"/>
        <v>10.634</v>
      </c>
      <c r="U16" s="62">
        <f t="shared" si="1"/>
        <v>25.201000000000001</v>
      </c>
      <c r="V16" s="62">
        <f t="shared" si="1"/>
        <v>2.7970000000000002</v>
      </c>
      <c r="W16" s="62">
        <f t="shared" si="1"/>
        <v>0.38500000000000001</v>
      </c>
      <c r="X16" s="62">
        <f t="shared" si="1"/>
        <v>1.7769999999999999</v>
      </c>
      <c r="Y16" s="62">
        <f t="shared" si="1"/>
        <v>5.8380000000000001</v>
      </c>
      <c r="Z16" s="63" t="str">
        <f t="shared" si="1"/>
        <v/>
      </c>
      <c r="AA16" s="64">
        <f>SUM(AA10:AA15)</f>
        <v>187.95199999999997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0.498</v>
      </c>
      <c r="C20" s="77">
        <v>0.53900000000000003</v>
      </c>
      <c r="D20" s="77">
        <v>0.53</v>
      </c>
      <c r="E20" s="77">
        <v>0.51700000000000002</v>
      </c>
      <c r="F20" s="77">
        <v>0.51500000000000001</v>
      </c>
      <c r="G20" s="77">
        <v>30.2</v>
      </c>
      <c r="H20" s="77">
        <v>10.578999999999999</v>
      </c>
      <c r="I20" s="77">
        <v>3.7239999999999998</v>
      </c>
      <c r="J20" s="77">
        <v>3.899</v>
      </c>
      <c r="K20" s="77">
        <v>2.786</v>
      </c>
      <c r="L20" s="77">
        <v>0.44800000000000001</v>
      </c>
      <c r="M20" s="77">
        <v>0.438</v>
      </c>
      <c r="N20" s="77">
        <v>0.13900000000000001</v>
      </c>
      <c r="O20" s="77">
        <v>0.13800000000000001</v>
      </c>
      <c r="P20" s="77">
        <v>0.127</v>
      </c>
      <c r="Q20" s="77">
        <v>0.109</v>
      </c>
      <c r="R20" s="77">
        <v>0.29799999999999999</v>
      </c>
      <c r="S20" s="77">
        <v>30.267000000000003</v>
      </c>
      <c r="T20" s="77">
        <v>0.251</v>
      </c>
      <c r="U20" s="77">
        <v>30.236000000000001</v>
      </c>
      <c r="V20" s="77">
        <v>30.229000000000003</v>
      </c>
      <c r="W20" s="77">
        <v>30.217000000000002</v>
      </c>
      <c r="X20" s="77">
        <v>0.20300000000000001</v>
      </c>
      <c r="Y20" s="77">
        <v>0.19500000000000001</v>
      </c>
      <c r="Z20" s="78"/>
      <c r="AA20" s="79">
        <f t="shared" si="2"/>
        <v>177.08200000000002</v>
      </c>
    </row>
    <row r="21" spans="1:27" ht="24.95" customHeight="1" x14ac:dyDescent="0.2">
      <c r="A21" s="75" t="s">
        <v>16</v>
      </c>
      <c r="B21" s="80">
        <v>12.704999999999998</v>
      </c>
      <c r="C21" s="81">
        <v>25.036000000000001</v>
      </c>
      <c r="D21" s="81">
        <v>20.131</v>
      </c>
      <c r="E21" s="81">
        <v>4.25</v>
      </c>
      <c r="F21" s="81">
        <v>4.42</v>
      </c>
      <c r="G21" s="81">
        <v>5.375</v>
      </c>
      <c r="H21" s="81">
        <v>5.6880000000000006</v>
      </c>
      <c r="I21" s="81">
        <v>32.582000000000001</v>
      </c>
      <c r="J21" s="81">
        <v>33.908999999999992</v>
      </c>
      <c r="K21" s="81">
        <v>34.463999999999999</v>
      </c>
      <c r="L21" s="81">
        <v>7.7250000000000005</v>
      </c>
      <c r="M21" s="81">
        <v>8.3179999999999996</v>
      </c>
      <c r="N21" s="81">
        <v>3.6549999999999998</v>
      </c>
      <c r="O21" s="81">
        <v>2.8109999999999999</v>
      </c>
      <c r="P21" s="81">
        <v>2.0780000000000003</v>
      </c>
      <c r="Q21" s="81">
        <v>13.691000000000001</v>
      </c>
      <c r="R21" s="81">
        <v>9.7690000000000001</v>
      </c>
      <c r="S21" s="81">
        <v>6.3740000000000006</v>
      </c>
      <c r="T21" s="81">
        <v>11.476000000000001</v>
      </c>
      <c r="U21" s="81">
        <v>7.1349999999999998</v>
      </c>
      <c r="V21" s="81">
        <v>6.8769999999999998</v>
      </c>
      <c r="W21" s="81">
        <v>6.4490000000000007</v>
      </c>
      <c r="X21" s="81">
        <v>12.292000000000002</v>
      </c>
      <c r="Y21" s="81">
        <v>13.700999999999999</v>
      </c>
      <c r="Z21" s="78"/>
      <c r="AA21" s="79">
        <f t="shared" si="2"/>
        <v>290.91100000000006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13.202999999999998</v>
      </c>
      <c r="C25" s="88">
        <f t="shared" si="3"/>
        <v>25.575000000000003</v>
      </c>
      <c r="D25" s="88">
        <f t="shared" si="3"/>
        <v>20.661000000000001</v>
      </c>
      <c r="E25" s="88">
        <f t="shared" si="3"/>
        <v>4.7670000000000003</v>
      </c>
      <c r="F25" s="88">
        <f t="shared" si="3"/>
        <v>4.9349999999999996</v>
      </c>
      <c r="G25" s="88">
        <f t="shared" si="3"/>
        <v>35.575000000000003</v>
      </c>
      <c r="H25" s="88">
        <f t="shared" si="3"/>
        <v>16.266999999999999</v>
      </c>
      <c r="I25" s="88">
        <f t="shared" si="3"/>
        <v>36.305999999999997</v>
      </c>
      <c r="J25" s="88">
        <f t="shared" si="3"/>
        <v>37.807999999999993</v>
      </c>
      <c r="K25" s="88">
        <f t="shared" si="3"/>
        <v>37.25</v>
      </c>
      <c r="L25" s="88">
        <f t="shared" si="3"/>
        <v>8.173</v>
      </c>
      <c r="M25" s="88">
        <f t="shared" si="3"/>
        <v>8.7560000000000002</v>
      </c>
      <c r="N25" s="88">
        <f t="shared" si="3"/>
        <v>3.7939999999999996</v>
      </c>
      <c r="O25" s="88">
        <f t="shared" si="3"/>
        <v>2.9489999999999998</v>
      </c>
      <c r="P25" s="88">
        <f t="shared" si="3"/>
        <v>2.2050000000000001</v>
      </c>
      <c r="Q25" s="88">
        <f t="shared" si="3"/>
        <v>13.8</v>
      </c>
      <c r="R25" s="88">
        <f t="shared" si="3"/>
        <v>10.067</v>
      </c>
      <c r="S25" s="88">
        <f t="shared" si="3"/>
        <v>36.641000000000005</v>
      </c>
      <c r="T25" s="88">
        <f t="shared" si="3"/>
        <v>11.727</v>
      </c>
      <c r="U25" s="88">
        <f t="shared" si="3"/>
        <v>37.371000000000002</v>
      </c>
      <c r="V25" s="88">
        <f t="shared" si="3"/>
        <v>37.106000000000002</v>
      </c>
      <c r="W25" s="88">
        <f t="shared" si="3"/>
        <v>36.666000000000004</v>
      </c>
      <c r="X25" s="88">
        <f t="shared" si="3"/>
        <v>12.495000000000001</v>
      </c>
      <c r="Y25" s="88">
        <f t="shared" si="3"/>
        <v>13.895999999999999</v>
      </c>
      <c r="Z25" s="89">
        <f t="shared" si="3"/>
        <v>0</v>
      </c>
      <c r="AA25" s="90">
        <f t="shared" si="3"/>
        <v>467.99300000000005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16.196000000000002</v>
      </c>
      <c r="C29" s="77">
        <v>28.242000000000001</v>
      </c>
      <c r="D29" s="77">
        <v>20.661000000000001</v>
      </c>
      <c r="E29" s="77">
        <v>20.856999999999999</v>
      </c>
      <c r="F29" s="77">
        <v>26.515000000000001</v>
      </c>
      <c r="G29" s="77">
        <v>46.201999999999998</v>
      </c>
      <c r="H29" s="77">
        <v>21.756</v>
      </c>
      <c r="I29" s="77">
        <v>36.305999999999997</v>
      </c>
      <c r="J29" s="77">
        <v>37.808</v>
      </c>
      <c r="K29" s="77">
        <v>37.25</v>
      </c>
      <c r="L29" s="77">
        <v>73.459000000000003</v>
      </c>
      <c r="M29" s="77">
        <v>10.662000000000001</v>
      </c>
      <c r="N29" s="77">
        <v>6.9480000000000004</v>
      </c>
      <c r="O29" s="77">
        <v>4.0529999999999999</v>
      </c>
      <c r="P29" s="77">
        <v>5.3369999999999997</v>
      </c>
      <c r="Q29" s="77">
        <v>18.899000000000001</v>
      </c>
      <c r="R29" s="77">
        <v>11.619</v>
      </c>
      <c r="S29" s="77">
        <v>37.281999999999996</v>
      </c>
      <c r="T29" s="77">
        <v>22.361000000000001</v>
      </c>
      <c r="U29" s="77">
        <v>62.572000000000003</v>
      </c>
      <c r="V29" s="77">
        <v>39.902999999999999</v>
      </c>
      <c r="W29" s="77">
        <v>37.051000000000002</v>
      </c>
      <c r="X29" s="77">
        <v>14.272</v>
      </c>
      <c r="Y29" s="77">
        <v>19.734000000000002</v>
      </c>
      <c r="Z29" s="78"/>
      <c r="AA29" s="79">
        <f>SUM(B29:Z29)</f>
        <v>655.94500000000005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16.196000000000002</v>
      </c>
      <c r="C31" s="62">
        <f t="shared" si="4"/>
        <v>28.242000000000001</v>
      </c>
      <c r="D31" s="62">
        <f t="shared" si="4"/>
        <v>20.661000000000001</v>
      </c>
      <c r="E31" s="62">
        <f t="shared" si="4"/>
        <v>20.856999999999999</v>
      </c>
      <c r="F31" s="62">
        <f t="shared" si="4"/>
        <v>26.515000000000001</v>
      </c>
      <c r="G31" s="62">
        <f t="shared" si="4"/>
        <v>46.201999999999998</v>
      </c>
      <c r="H31" s="62">
        <f t="shared" si="4"/>
        <v>21.756</v>
      </c>
      <c r="I31" s="62">
        <f t="shared" si="4"/>
        <v>36.305999999999997</v>
      </c>
      <c r="J31" s="62">
        <f t="shared" si="4"/>
        <v>37.808</v>
      </c>
      <c r="K31" s="62">
        <f t="shared" si="4"/>
        <v>37.25</v>
      </c>
      <c r="L31" s="62">
        <f t="shared" si="4"/>
        <v>73.459000000000003</v>
      </c>
      <c r="M31" s="62">
        <f t="shared" si="4"/>
        <v>10.662000000000001</v>
      </c>
      <c r="N31" s="62">
        <f t="shared" si="4"/>
        <v>6.9480000000000004</v>
      </c>
      <c r="O31" s="62">
        <f t="shared" si="4"/>
        <v>4.0529999999999999</v>
      </c>
      <c r="P31" s="62">
        <f t="shared" si="4"/>
        <v>5.3369999999999997</v>
      </c>
      <c r="Q31" s="62">
        <f t="shared" si="4"/>
        <v>18.899000000000001</v>
      </c>
      <c r="R31" s="62">
        <f t="shared" si="4"/>
        <v>11.619</v>
      </c>
      <c r="S31" s="62">
        <f t="shared" si="4"/>
        <v>37.281999999999996</v>
      </c>
      <c r="T31" s="62">
        <f t="shared" si="4"/>
        <v>22.361000000000001</v>
      </c>
      <c r="U31" s="62">
        <f t="shared" si="4"/>
        <v>62.572000000000003</v>
      </c>
      <c r="V31" s="62">
        <f t="shared" si="4"/>
        <v>39.902999999999999</v>
      </c>
      <c r="W31" s="62">
        <f t="shared" si="4"/>
        <v>37.051000000000002</v>
      </c>
      <c r="X31" s="62">
        <f t="shared" si="4"/>
        <v>14.272</v>
      </c>
      <c r="Y31" s="62">
        <f t="shared" si="4"/>
        <v>19.734000000000002</v>
      </c>
      <c r="Z31" s="63">
        <f t="shared" si="4"/>
        <v>0</v>
      </c>
      <c r="AA31" s="64">
        <f t="shared" si="4"/>
        <v>655.94500000000005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6.1</v>
      </c>
      <c r="D38" s="99">
        <v>87.8</v>
      </c>
      <c r="E38" s="99">
        <v>25.8</v>
      </c>
      <c r="F38" s="99">
        <v>27.3</v>
      </c>
      <c r="G38" s="99">
        <v>79.099999999999994</v>
      </c>
      <c r="H38" s="99">
        <v>124.2</v>
      </c>
      <c r="I38" s="99"/>
      <c r="J38" s="99">
        <v>99</v>
      </c>
      <c r="K38" s="99">
        <v>129.6</v>
      </c>
      <c r="L38" s="99">
        <v>84.7</v>
      </c>
      <c r="M38" s="99">
        <v>58.7</v>
      </c>
      <c r="N38" s="99"/>
      <c r="O38" s="99">
        <v>0.7</v>
      </c>
      <c r="P38" s="99">
        <v>23.6</v>
      </c>
      <c r="Q38" s="99">
        <v>67.599999999999994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814.20000000000016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6.1</v>
      </c>
      <c r="D39" s="88">
        <f t="shared" si="6"/>
        <v>87.8</v>
      </c>
      <c r="E39" s="88">
        <f t="shared" si="6"/>
        <v>25.8</v>
      </c>
      <c r="F39" s="88">
        <f t="shared" si="6"/>
        <v>27.3</v>
      </c>
      <c r="G39" s="88">
        <f t="shared" si="6"/>
        <v>79.099999999999994</v>
      </c>
      <c r="H39" s="88">
        <f t="shared" si="6"/>
        <v>124.2</v>
      </c>
      <c r="I39" s="88">
        <f t="shared" si="6"/>
        <v>0</v>
      </c>
      <c r="J39" s="88">
        <f t="shared" si="6"/>
        <v>99</v>
      </c>
      <c r="K39" s="88">
        <f t="shared" si="6"/>
        <v>129.6</v>
      </c>
      <c r="L39" s="88">
        <f t="shared" si="6"/>
        <v>84.7</v>
      </c>
      <c r="M39" s="88">
        <f t="shared" si="6"/>
        <v>58.7</v>
      </c>
      <c r="N39" s="88">
        <f t="shared" si="6"/>
        <v>0</v>
      </c>
      <c r="O39" s="88">
        <f t="shared" si="6"/>
        <v>0.7</v>
      </c>
      <c r="P39" s="88">
        <f t="shared" si="6"/>
        <v>23.6</v>
      </c>
      <c r="Q39" s="88">
        <f t="shared" si="6"/>
        <v>67.599999999999994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814.20000000000016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6.1</v>
      </c>
      <c r="D46" s="99">
        <v>87.8</v>
      </c>
      <c r="E46" s="99">
        <v>25.8</v>
      </c>
      <c r="F46" s="99">
        <v>27.3</v>
      </c>
      <c r="G46" s="99">
        <v>79.099999999999994</v>
      </c>
      <c r="H46" s="99">
        <v>124.2</v>
      </c>
      <c r="I46" s="99"/>
      <c r="J46" s="99">
        <v>99</v>
      </c>
      <c r="K46" s="99">
        <v>129.6</v>
      </c>
      <c r="L46" s="99">
        <v>84.7</v>
      </c>
      <c r="M46" s="99">
        <v>58.7</v>
      </c>
      <c r="N46" s="99"/>
      <c r="O46" s="99">
        <v>0.7</v>
      </c>
      <c r="P46" s="99">
        <v>23.6</v>
      </c>
      <c r="Q46" s="99">
        <v>67.599999999999994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814.20000000000016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6.1</v>
      </c>
      <c r="D48" s="88">
        <f t="shared" si="8"/>
        <v>87.8</v>
      </c>
      <c r="E48" s="88">
        <f t="shared" si="8"/>
        <v>25.8</v>
      </c>
      <c r="F48" s="88">
        <f t="shared" si="8"/>
        <v>27.3</v>
      </c>
      <c r="G48" s="88">
        <f t="shared" si="8"/>
        <v>79.099999999999994</v>
      </c>
      <c r="H48" s="88">
        <f t="shared" si="8"/>
        <v>124.2</v>
      </c>
      <c r="I48" s="88">
        <f t="shared" si="8"/>
        <v>0</v>
      </c>
      <c r="J48" s="88">
        <f t="shared" si="8"/>
        <v>99</v>
      </c>
      <c r="K48" s="88">
        <f t="shared" si="8"/>
        <v>129.6</v>
      </c>
      <c r="L48" s="88">
        <f t="shared" si="8"/>
        <v>84.7</v>
      </c>
      <c r="M48" s="88">
        <f t="shared" si="8"/>
        <v>58.7</v>
      </c>
      <c r="N48" s="88">
        <f t="shared" si="8"/>
        <v>0</v>
      </c>
      <c r="O48" s="88">
        <f t="shared" si="8"/>
        <v>0.7</v>
      </c>
      <c r="P48" s="88">
        <f t="shared" si="8"/>
        <v>23.6</v>
      </c>
      <c r="Q48" s="88">
        <f t="shared" si="8"/>
        <v>67.599999999999994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814.20000000000016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16.195999999999998</v>
      </c>
      <c r="C51" s="88">
        <f t="shared" si="10"/>
        <v>34.342000000000006</v>
      </c>
      <c r="D51" s="88">
        <f t="shared" si="10"/>
        <v>108.461</v>
      </c>
      <c r="E51" s="88">
        <f t="shared" si="10"/>
        <v>46.656999999999996</v>
      </c>
      <c r="F51" s="88">
        <f t="shared" si="10"/>
        <v>53.814999999999998</v>
      </c>
      <c r="G51" s="88">
        <f t="shared" si="10"/>
        <v>125.30199999999999</v>
      </c>
      <c r="H51" s="88">
        <f t="shared" si="10"/>
        <v>145.95600000000002</v>
      </c>
      <c r="I51" s="88">
        <f t="shared" si="10"/>
        <v>36.305999999999997</v>
      </c>
      <c r="J51" s="88">
        <f t="shared" si="10"/>
        <v>136.80799999999999</v>
      </c>
      <c r="K51" s="88">
        <f t="shared" si="10"/>
        <v>166.85</v>
      </c>
      <c r="L51" s="88">
        <f t="shared" si="10"/>
        <v>158.15899999999999</v>
      </c>
      <c r="M51" s="88">
        <f t="shared" si="10"/>
        <v>69.362000000000009</v>
      </c>
      <c r="N51" s="88">
        <f t="shared" si="10"/>
        <v>6.9479999999999986</v>
      </c>
      <c r="O51" s="88">
        <f t="shared" si="10"/>
        <v>4.7530000000000001</v>
      </c>
      <c r="P51" s="88">
        <f t="shared" si="10"/>
        <v>28.937000000000001</v>
      </c>
      <c r="Q51" s="88">
        <f t="shared" si="10"/>
        <v>86.498999999999995</v>
      </c>
      <c r="R51" s="88">
        <f t="shared" si="10"/>
        <v>11.619</v>
      </c>
      <c r="S51" s="88">
        <f t="shared" si="10"/>
        <v>37.282000000000004</v>
      </c>
      <c r="T51" s="88">
        <f t="shared" si="10"/>
        <v>22.361000000000001</v>
      </c>
      <c r="U51" s="88">
        <f t="shared" si="10"/>
        <v>62.572000000000003</v>
      </c>
      <c r="V51" s="88">
        <f t="shared" si="10"/>
        <v>39.902999999999999</v>
      </c>
      <c r="W51" s="88">
        <f t="shared" si="10"/>
        <v>37.051000000000002</v>
      </c>
      <c r="X51" s="88">
        <f t="shared" si="10"/>
        <v>14.272</v>
      </c>
      <c r="Y51" s="88">
        <f t="shared" si="10"/>
        <v>19.733999999999998</v>
      </c>
      <c r="Z51" s="89">
        <f t="shared" si="10"/>
        <v>0</v>
      </c>
      <c r="AA51" s="104">
        <f>SUM(B51:Z51)</f>
        <v>1470.1449999999998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-1.4</v>
      </c>
      <c r="C4" s="18">
        <v>6.1</v>
      </c>
      <c r="D4" s="18">
        <v>87.8</v>
      </c>
      <c r="E4" s="18">
        <v>25.8</v>
      </c>
      <c r="F4" s="18">
        <v>27.3</v>
      </c>
      <c r="G4" s="18">
        <v>79.099999999999994</v>
      </c>
      <c r="H4" s="18">
        <v>124.2</v>
      </c>
      <c r="I4" s="18">
        <v>-3.6</v>
      </c>
      <c r="J4" s="18">
        <v>99</v>
      </c>
      <c r="K4" s="18">
        <v>129.6</v>
      </c>
      <c r="L4" s="18">
        <v>84.7</v>
      </c>
      <c r="M4" s="18">
        <v>58.7</v>
      </c>
      <c r="N4" s="18">
        <v>-2.7</v>
      </c>
      <c r="O4" s="18">
        <v>0.7</v>
      </c>
      <c r="P4" s="18">
        <v>23.6</v>
      </c>
      <c r="Q4" s="18">
        <v>67.599999999999994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806.50000000000011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83.5</v>
      </c>
      <c r="C7" s="117">
        <v>84</v>
      </c>
      <c r="D7" s="117">
        <v>87.38</v>
      </c>
      <c r="E7" s="117">
        <v>59.8</v>
      </c>
      <c r="F7" s="117">
        <v>59.44</v>
      </c>
      <c r="G7" s="117">
        <v>84.5</v>
      </c>
      <c r="H7" s="117">
        <v>106.13</v>
      </c>
      <c r="I7" s="117">
        <v>143</v>
      </c>
      <c r="J7" s="117">
        <v>139.6</v>
      </c>
      <c r="K7" s="117">
        <v>124.75</v>
      </c>
      <c r="L7" s="117">
        <v>20</v>
      </c>
      <c r="M7" s="117">
        <v>7.75</v>
      </c>
      <c r="N7" s="117">
        <v>0</v>
      </c>
      <c r="O7" s="117">
        <v>0</v>
      </c>
      <c r="P7" s="117">
        <v>7.75</v>
      </c>
      <c r="Q7" s="117">
        <v>70.25</v>
      </c>
      <c r="R7" s="117">
        <v>83</v>
      </c>
      <c r="S7" s="117">
        <v>84</v>
      </c>
      <c r="T7" s="117">
        <v>64.45</v>
      </c>
      <c r="U7" s="117">
        <v>85</v>
      </c>
      <c r="V7" s="117">
        <v>84</v>
      </c>
      <c r="W7" s="117">
        <v>84</v>
      </c>
      <c r="X7" s="117">
        <v>84</v>
      </c>
      <c r="Y7" s="117">
        <v>84</v>
      </c>
      <c r="Z7" s="118"/>
      <c r="AA7" s="119">
        <f>IF(SUM(B7:Z7)&lt;&gt;0,AVERAGEIF(B7:Z7,"&lt;&gt;"""),"")</f>
        <v>72.095833333333331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1.4</v>
      </c>
      <c r="C15" s="133"/>
      <c r="D15" s="133"/>
      <c r="E15" s="133"/>
      <c r="F15" s="133"/>
      <c r="G15" s="133"/>
      <c r="H15" s="133"/>
      <c r="I15" s="133">
        <v>3.6</v>
      </c>
      <c r="J15" s="133"/>
      <c r="K15" s="133"/>
      <c r="L15" s="133"/>
      <c r="M15" s="133"/>
      <c r="N15" s="133">
        <v>2.7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1.4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2.7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6.1</v>
      </c>
      <c r="D23" s="133">
        <v>87.8</v>
      </c>
      <c r="E23" s="133">
        <v>25.8</v>
      </c>
      <c r="F23" s="133">
        <v>27.3</v>
      </c>
      <c r="G23" s="133">
        <v>79.099999999999994</v>
      </c>
      <c r="H23" s="133">
        <v>124.2</v>
      </c>
      <c r="I23" s="133"/>
      <c r="J23" s="133">
        <v>99</v>
      </c>
      <c r="K23" s="133">
        <v>129.6</v>
      </c>
      <c r="L23" s="133">
        <v>84.7</v>
      </c>
      <c r="M23" s="133">
        <v>58.7</v>
      </c>
      <c r="N23" s="133"/>
      <c r="O23" s="133">
        <v>0.7</v>
      </c>
      <c r="P23" s="133">
        <v>23.6</v>
      </c>
      <c r="Q23" s="133">
        <v>67.599999999999994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814.20000000000016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6.1</v>
      </c>
      <c r="D24" s="135">
        <f t="shared" si="3"/>
        <v>87.8</v>
      </c>
      <c r="E24" s="135">
        <f t="shared" si="3"/>
        <v>25.8</v>
      </c>
      <c r="F24" s="135">
        <f t="shared" si="3"/>
        <v>27.3</v>
      </c>
      <c r="G24" s="135">
        <f t="shared" si="3"/>
        <v>79.099999999999994</v>
      </c>
      <c r="H24" s="135">
        <f t="shared" si="3"/>
        <v>124.2</v>
      </c>
      <c r="I24" s="135">
        <f t="shared" si="3"/>
        <v>0</v>
      </c>
      <c r="J24" s="135">
        <f t="shared" si="3"/>
        <v>99</v>
      </c>
      <c r="K24" s="135">
        <f t="shared" si="3"/>
        <v>129.6</v>
      </c>
      <c r="L24" s="135">
        <f t="shared" si="3"/>
        <v>84.7</v>
      </c>
      <c r="M24" s="135">
        <f t="shared" si="3"/>
        <v>58.7</v>
      </c>
      <c r="N24" s="135">
        <f t="shared" si="3"/>
        <v>0</v>
      </c>
      <c r="O24" s="135">
        <f t="shared" si="3"/>
        <v>0.7</v>
      </c>
      <c r="P24" s="135">
        <f t="shared" si="3"/>
        <v>23.6</v>
      </c>
      <c r="Q24" s="135">
        <f t="shared" si="3"/>
        <v>67.599999999999994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814.20000000000016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2023-03-26T20:25:28Z</dcterms:created>
  <dcterms:modified xsi:type="dcterms:W3CDTF">2023-03-26T20:25:28Z</dcterms:modified>
</cp:coreProperties>
</file>