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Y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Y25" i="4"/>
  <c r="AA10" i="4"/>
  <c r="AA11" i="4"/>
  <c r="AA12" i="4"/>
  <c r="AA13" i="4"/>
  <c r="AA14" i="4"/>
  <c r="AA15" i="4"/>
  <c r="AA16" i="4"/>
  <c r="Z16" i="4"/>
  <c r="Y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<sst xmlns="http://schemas.openxmlformats.org/spreadsheetml/2006/main" count="117" uniqueCount="53">
  <si>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25/03/2023 23:22:08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</si>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</sst>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18">
                  <c:v>7.3310000000000004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3"/>
                <c:pt idx="0">
                  <c:v>10.1</c:v>
                </c:pt>
                <c:pt idx="1">
                  <c:v>10</c:v>
                </c:pt>
                <c:pt idx="2">
                  <c:v>17.7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66.599999999999994</c:v>
                </c:pt>
                <c:pt idx="17">
                  <c:v>54.3</c:v>
                </c:pt>
                <c:pt idx="18">
                  <c:v>39.799999999999997</c:v>
                </c:pt>
                <c:pt idx="19">
                  <c:v>34.299999999999997</c:v>
                </c:pt>
                <c:pt idx="20">
                  <c:v>30</c:v>
                </c:pt>
                <c:pt idx="21">
                  <c:v>22.8</c:v>
                </c:pt>
                <c:pt idx="2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0">
                  <c:v>1.4179999999999999</c:v>
                </c:pt>
                <c:pt idx="1">
                  <c:v>10.574999999999999</c:v>
                </c:pt>
                <c:pt idx="2">
                  <c:v>1.5390000000000001</c:v>
                </c:pt>
                <c:pt idx="3">
                  <c:v>1.8120000000000001</c:v>
                </c:pt>
                <c:pt idx="4">
                  <c:v>3.7370000000000001</c:v>
                </c:pt>
                <c:pt idx="5">
                  <c:v>49.226999999999997</c:v>
                </c:pt>
                <c:pt idx="6">
                  <c:v>16.557000000000002</c:v>
                </c:pt>
                <c:pt idx="7">
                  <c:v>3.3010000000000002</c:v>
                </c:pt>
                <c:pt idx="8">
                  <c:v>13.978</c:v>
                </c:pt>
                <c:pt idx="9">
                  <c:v>9.7199999999999989</c:v>
                </c:pt>
                <c:pt idx="10">
                  <c:v>67.344000000000008</c:v>
                </c:pt>
                <c:pt idx="11">
                  <c:v>59.194000000000003</c:v>
                </c:pt>
                <c:pt idx="12">
                  <c:v>42.368000000000002</c:v>
                </c:pt>
                <c:pt idx="13">
                  <c:v>27.831000000000003</c:v>
                </c:pt>
                <c:pt idx="14">
                  <c:v>13.385000000000002</c:v>
                </c:pt>
                <c:pt idx="18">
                  <c:v>3.052</c:v>
                </c:pt>
                <c:pt idx="19">
                  <c:v>5</c:v>
                </c:pt>
                <c:pt idx="21">
                  <c:v>7</c:v>
                </c:pt>
                <c:pt idx="22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506848"/>
        <c:axId val="4285072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0">
                  <c:v>38.667999999999999</c:v>
                </c:pt>
                <c:pt idx="1">
                  <c:v>47.202999999999996</c:v>
                </c:pt>
                <c:pt idx="2">
                  <c:v>45.838999999999999</c:v>
                </c:pt>
                <c:pt idx="3">
                  <c:v>45.777000000000001</c:v>
                </c:pt>
                <c:pt idx="4">
                  <c:v>30.221</c:v>
                </c:pt>
                <c:pt idx="5">
                  <c:v>83.971000000000004</c:v>
                </c:pt>
                <c:pt idx="6">
                  <c:v>66.697999999999993</c:v>
                </c:pt>
                <c:pt idx="7">
                  <c:v>33.026000000000003</c:v>
                </c:pt>
                <c:pt idx="8">
                  <c:v>67.135000000000005</c:v>
                </c:pt>
                <c:pt idx="9">
                  <c:v>37.515000000000001</c:v>
                </c:pt>
                <c:pt idx="10">
                  <c:v>95.540999999999997</c:v>
                </c:pt>
                <c:pt idx="11">
                  <c:v>70.472000000000008</c:v>
                </c:pt>
                <c:pt idx="12">
                  <c:v>52.868000000000009</c:v>
                </c:pt>
                <c:pt idx="13">
                  <c:v>34.771999999999998</c:v>
                </c:pt>
                <c:pt idx="14">
                  <c:v>13.555</c:v>
                </c:pt>
                <c:pt idx="15">
                  <c:v>26.274999999999999</c:v>
                </c:pt>
                <c:pt idx="16">
                  <c:v>74.397999999999996</c:v>
                </c:pt>
                <c:pt idx="17">
                  <c:v>54.302</c:v>
                </c:pt>
                <c:pt idx="18">
                  <c:v>50.190999999999995</c:v>
                </c:pt>
                <c:pt idx="19">
                  <c:v>39.301000000000002</c:v>
                </c:pt>
                <c:pt idx="20">
                  <c:v>30.015000000000001</c:v>
                </c:pt>
                <c:pt idx="21">
                  <c:v>29.835000000000001</c:v>
                </c:pt>
                <c:pt idx="22">
                  <c:v>25.970999999999997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506848"/>
        <c:axId val="4285072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124.1</c:v>
                </c:pt>
                <c:pt idx="1">
                  <c:v>108.83</c:v>
                </c:pt>
                <c:pt idx="2">
                  <c:v>122.86</c:v>
                </c:pt>
                <c:pt idx="3">
                  <c:v>95</c:v>
                </c:pt>
                <c:pt idx="4">
                  <c:v>118.84</c:v>
                </c:pt>
                <c:pt idx="5">
                  <c:v>73.959999999999994</c:v>
                </c:pt>
                <c:pt idx="6">
                  <c:v>85</c:v>
                </c:pt>
                <c:pt idx="7">
                  <c:v>100</c:v>
                </c:pt>
                <c:pt idx="8">
                  <c:v>80.069999999999993</c:v>
                </c:pt>
                <c:pt idx="9">
                  <c:v>77.510000000000005</c:v>
                </c:pt>
                <c:pt idx="10">
                  <c:v>54</c:v>
                </c:pt>
                <c:pt idx="11">
                  <c:v>70.010000000000005</c:v>
                </c:pt>
                <c:pt idx="12">
                  <c:v>85</c:v>
                </c:pt>
                <c:pt idx="13">
                  <c:v>85</c:v>
                </c:pt>
                <c:pt idx="14">
                  <c:v>244.22</c:v>
                </c:pt>
                <c:pt idx="15">
                  <c:v>26.12</c:v>
                </c:pt>
                <c:pt idx="16">
                  <c:v>70</c:v>
                </c:pt>
                <c:pt idx="17">
                  <c:v>105.51</c:v>
                </c:pt>
                <c:pt idx="18">
                  <c:v>169.61</c:v>
                </c:pt>
                <c:pt idx="19">
                  <c:v>145.93</c:v>
                </c:pt>
                <c:pt idx="20">
                  <c:v>115.71</c:v>
                </c:pt>
                <c:pt idx="21">
                  <c:v>120</c:v>
                </c:pt>
                <c:pt idx="22">
                  <c:v>104.7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508024"/>
        <c:axId val="428507632"/>
      </c:lineChart>
      <c:catAx>
        <c:axId val="428506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507240"/>
        <c:crosses val="autoZero"/>
        <c:auto val="1"/>
        <c:lblAlgn val="ctr"/>
        <c:lblOffset val="100"/>
        <c:noMultiLvlLbl val="0"/>
      </c:catAx>
      <c:valAx>
        <c:axId val="428507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506848"/>
        <c:crosses val="autoZero"/>
        <c:crossBetween val="between"/>
      </c:valAx>
      <c:valAx>
        <c:axId val="4285076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508024"/>
        <c:crosses val="max"/>
        <c:crossBetween val="between"/>
      </c:valAx>
      <c:catAx>
        <c:axId val="4285080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5076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38.69100000000001</v>
      </c>
      <c r="C4" s="18">
        <v>47.169000000000004</v>
      </c>
      <c r="D4" s="18">
        <v>45.884999999999998</v>
      </c>
      <c r="E4" s="18">
        <v>45.754999999999995</v>
      </c>
      <c r="F4" s="18">
        <v>30.221</v>
      </c>
      <c r="G4" s="18">
        <v>83.971000000000004</v>
      </c>
      <c r="H4" s="18">
        <v>66.698000000000008</v>
      </c>
      <c r="I4" s="18">
        <v>33.026000000000003</v>
      </c>
      <c r="J4" s="18">
        <v>67.135000000000005</v>
      </c>
      <c r="K4" s="18">
        <v>37.515000000000001</v>
      </c>
      <c r="L4" s="18">
        <v>95.567000000000007</v>
      </c>
      <c r="M4" s="18">
        <v>70.47199999999998</v>
      </c>
      <c r="N4" s="18">
        <v>52.868000000000002</v>
      </c>
      <c r="O4" s="18">
        <v>34.771999999999991</v>
      </c>
      <c r="P4" s="18">
        <v>13.555000000000001</v>
      </c>
      <c r="Q4" s="18">
        <v>26.274999999999999</v>
      </c>
      <c r="R4" s="18">
        <v>74.35499999999999</v>
      </c>
      <c r="S4" s="18">
        <v>54.3</v>
      </c>
      <c r="T4" s="18">
        <v>50.183</v>
      </c>
      <c r="U4" s="18">
        <v>39.299999999999997</v>
      </c>
      <c r="V4" s="18">
        <v>30</v>
      </c>
      <c r="W4" s="18">
        <v>29.8</v>
      </c>
      <c r="X4" s="18">
        <v>26</v>
      </c>
      <c r="Y4" s="18"/>
      <c r="Z4" s="19"/>
      <c r="AA4" s="20">
        <f>SUM(B4:Z4)</f>
        <v>1093.5129999999999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124.1</v>
      </c>
      <c r="C7" s="28">
        <v>108.83</v>
      </c>
      <c r="D7" s="28">
        <v>122.86</v>
      </c>
      <c r="E7" s="28">
        <v>95</v>
      </c>
      <c r="F7" s="28">
        <v>118.84</v>
      </c>
      <c r="G7" s="28">
        <v>73.959999999999994</v>
      </c>
      <c r="H7" s="28">
        <v>85</v>
      </c>
      <c r="I7" s="28">
        <v>100</v>
      </c>
      <c r="J7" s="28">
        <v>80.069999999999993</v>
      </c>
      <c r="K7" s="28">
        <v>77.510000000000005</v>
      </c>
      <c r="L7" s="28">
        <v>54</v>
      </c>
      <c r="M7" s="28">
        <v>70.010000000000005</v>
      </c>
      <c r="N7" s="28">
        <v>85</v>
      </c>
      <c r="O7" s="28">
        <v>85</v>
      </c>
      <c r="P7" s="28">
        <v>244.22</v>
      </c>
      <c r="Q7" s="28">
        <v>26.12</v>
      </c>
      <c r="R7" s="28">
        <v>70</v>
      </c>
      <c r="S7" s="28">
        <v>105.51</v>
      </c>
      <c r="T7" s="28">
        <v>169.61</v>
      </c>
      <c r="U7" s="28">
        <v>145.93</v>
      </c>
      <c r="V7" s="28">
        <v>115.71</v>
      </c>
      <c r="W7" s="28">
        <v>120</v>
      </c>
      <c r="X7" s="28">
        <v>104.7</v>
      </c>
      <c r="Y7" s="28"/>
      <c r="Z7" s="29"/>
      <c r="AA7" s="30">
        <f>IF(SUM(B7:Z7)&lt;&gt;0,AVERAGEIF(B7:Z7,"&lt;&gt;"""),"")</f>
        <v>103.56434782608694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7.3310000000000004</v>
      </c>
      <c r="U12" s="52"/>
      <c r="V12" s="52"/>
      <c r="W12" s="52"/>
      <c r="X12" s="52"/>
      <c r="Y12" s="52"/>
      <c r="Z12" s="53"/>
      <c r="AA12" s="54">
        <f t="shared" si="0"/>
        <v>7.3310000000000004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1.4179999999999999</v>
      </c>
      <c r="C14" s="57">
        <v>10.574999999999999</v>
      </c>
      <c r="D14" s="57">
        <v>1.5390000000000001</v>
      </c>
      <c r="E14" s="57">
        <v>1.8120000000000001</v>
      </c>
      <c r="F14" s="57">
        <v>3.7370000000000001</v>
      </c>
      <c r="G14" s="57">
        <v>49.226999999999997</v>
      </c>
      <c r="H14" s="57">
        <v>16.557000000000002</v>
      </c>
      <c r="I14" s="57">
        <v>3.3010000000000002</v>
      </c>
      <c r="J14" s="57">
        <v>13.978</v>
      </c>
      <c r="K14" s="57">
        <v>9.7199999999999989</v>
      </c>
      <c r="L14" s="57">
        <v>67.344000000000008</v>
      </c>
      <c r="M14" s="57">
        <v>59.194000000000003</v>
      </c>
      <c r="N14" s="57">
        <v>42.368000000000002</v>
      </c>
      <c r="O14" s="57">
        <v>27.831000000000003</v>
      </c>
      <c r="P14" s="57">
        <v>13.385000000000002</v>
      </c>
      <c r="Q14" s="57"/>
      <c r="R14" s="57"/>
      <c r="S14" s="57"/>
      <c r="T14" s="57">
        <v>3.052</v>
      </c>
      <c r="U14" s="57">
        <v>5</v>
      </c>
      <c r="V14" s="57"/>
      <c r="W14" s="57">
        <v>7</v>
      </c>
      <c r="X14" s="57">
        <v>8</v>
      </c>
      <c r="Y14" s="57"/>
      <c r="Z14" s="58"/>
      <c r="AA14" s="59">
        <f t="shared" si="0"/>
        <v>345.03800000000001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1.4179999999999999</v>
      </c>
      <c r="C16" s="62">
        <f t="shared" ref="C16:Z16" si="1">IF(LEN(C$2)&gt;0,SUM(C10:C15),"")</f>
        <v>10.574999999999999</v>
      </c>
      <c r="D16" s="62">
        <f t="shared" si="1"/>
        <v>1.5390000000000001</v>
      </c>
      <c r="E16" s="62">
        <f t="shared" si="1"/>
        <v>1.8120000000000001</v>
      </c>
      <c r="F16" s="62">
        <f t="shared" si="1"/>
        <v>3.7370000000000001</v>
      </c>
      <c r="G16" s="62">
        <f t="shared" si="1"/>
        <v>49.226999999999997</v>
      </c>
      <c r="H16" s="62">
        <f t="shared" si="1"/>
        <v>16.557000000000002</v>
      </c>
      <c r="I16" s="62">
        <f t="shared" si="1"/>
        <v>3.3010000000000002</v>
      </c>
      <c r="J16" s="62">
        <f t="shared" si="1"/>
        <v>13.978</v>
      </c>
      <c r="K16" s="62">
        <f t="shared" si="1"/>
        <v>9.7199999999999989</v>
      </c>
      <c r="L16" s="62">
        <f t="shared" si="1"/>
        <v>67.344000000000008</v>
      </c>
      <c r="M16" s="62">
        <f t="shared" si="1"/>
        <v>59.194000000000003</v>
      </c>
      <c r="N16" s="62">
        <f t="shared" si="1"/>
        <v>42.368000000000002</v>
      </c>
      <c r="O16" s="62">
        <f t="shared" si="1"/>
        <v>27.831000000000003</v>
      </c>
      <c r="P16" s="62">
        <f t="shared" si="1"/>
        <v>13.385000000000002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10.383000000000001</v>
      </c>
      <c r="U16" s="62">
        <f t="shared" si="1"/>
        <v>5</v>
      </c>
      <c r="V16" s="62">
        <f t="shared" si="1"/>
        <v>0</v>
      </c>
      <c r="W16" s="62">
        <f t="shared" si="1"/>
        <v>7</v>
      </c>
      <c r="X16" s="62">
        <f t="shared" si="1"/>
        <v>8</v>
      </c>
      <c r="Y16" s="62" t="str">
        <f t="shared" si="1"/>
        <v/>
      </c>
      <c r="Z16" s="63" t="str">
        <f t="shared" si="1"/>
        <v/>
      </c>
      <c r="AA16" s="64">
        <f>SUM(AA10:AA15)</f>
        <v>352.36900000000003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32.89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32.89</v>
      </c>
    </row>
    <row r="20" spans="1:27" ht="24.95" customHeight="1" x14ac:dyDescent="0.2">
      <c r="A20" s="75" t="s">
        <v>15</v>
      </c>
      <c r="B20" s="76">
        <v>1.9790000000000001</v>
      </c>
      <c r="C20" s="77">
        <v>1.9570000000000001</v>
      </c>
      <c r="D20" s="77">
        <v>1.923</v>
      </c>
      <c r="E20" s="77">
        <v>1.895</v>
      </c>
      <c r="F20" s="77">
        <v>1.8979999999999999</v>
      </c>
      <c r="G20" s="77">
        <v>2.028</v>
      </c>
      <c r="H20" s="77">
        <v>2.6579999999999999</v>
      </c>
      <c r="I20" s="77">
        <v>17.68</v>
      </c>
      <c r="J20" s="77">
        <v>2.113</v>
      </c>
      <c r="K20" s="77">
        <v>5.4370000000000003</v>
      </c>
      <c r="L20" s="77">
        <v>9.3940000000000001</v>
      </c>
      <c r="M20" s="77">
        <v>10.44</v>
      </c>
      <c r="N20" s="77">
        <v>10.5</v>
      </c>
      <c r="O20" s="77">
        <v>6.94</v>
      </c>
      <c r="P20" s="77"/>
      <c r="Q20" s="77">
        <v>11.13</v>
      </c>
      <c r="R20" s="77">
        <v>0.745</v>
      </c>
      <c r="S20" s="77"/>
      <c r="T20" s="77"/>
      <c r="U20" s="77"/>
      <c r="V20" s="77"/>
      <c r="W20" s="77"/>
      <c r="X20" s="77">
        <v>18</v>
      </c>
      <c r="Y20" s="77"/>
      <c r="Z20" s="78"/>
      <c r="AA20" s="79">
        <f t="shared" si="2"/>
        <v>106.71699999999998</v>
      </c>
    </row>
    <row r="21" spans="1:27" ht="24.95" customHeight="1" x14ac:dyDescent="0.2">
      <c r="A21" s="75" t="s">
        <v>16</v>
      </c>
      <c r="B21" s="80">
        <v>25.194000000000003</v>
      </c>
      <c r="C21" s="81">
        <v>24.637</v>
      </c>
      <c r="D21" s="81">
        <v>24.722999999999999</v>
      </c>
      <c r="E21" s="81">
        <v>24.047999999999998</v>
      </c>
      <c r="F21" s="81">
        <v>24.586000000000002</v>
      </c>
      <c r="G21" s="81">
        <v>32.716000000000001</v>
      </c>
      <c r="H21" s="81">
        <v>47.483000000000004</v>
      </c>
      <c r="I21" s="81">
        <v>12.045</v>
      </c>
      <c r="J21" s="81">
        <v>18.149000000000001</v>
      </c>
      <c r="K21" s="81">
        <v>22.358000000000001</v>
      </c>
      <c r="L21" s="81">
        <v>18.829000000000001</v>
      </c>
      <c r="M21" s="81">
        <v>0.83799999999999997</v>
      </c>
      <c r="N21" s="81"/>
      <c r="O21" s="81">
        <v>1E-3</v>
      </c>
      <c r="P21" s="81">
        <v>0.17</v>
      </c>
      <c r="Q21" s="81">
        <v>15.145</v>
      </c>
      <c r="R21" s="81">
        <v>7.01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297.93199999999996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>
        <v>5.0000000000000001E-3</v>
      </c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5.0000000000000001E-3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27.173000000000002</v>
      </c>
      <c r="C25" s="88">
        <f t="shared" ref="C25:Z25" si="3">IF(LEN(C$2)&gt;0,SUM(C19:C24),"")</f>
        <v>26.594000000000001</v>
      </c>
      <c r="D25" s="88">
        <f t="shared" si="3"/>
        <v>26.646000000000001</v>
      </c>
      <c r="E25" s="88">
        <f t="shared" si="3"/>
        <v>25.942999999999998</v>
      </c>
      <c r="F25" s="88">
        <f t="shared" si="3"/>
        <v>26.484000000000002</v>
      </c>
      <c r="G25" s="88">
        <f t="shared" si="3"/>
        <v>34.744</v>
      </c>
      <c r="H25" s="88">
        <f t="shared" si="3"/>
        <v>50.141000000000005</v>
      </c>
      <c r="I25" s="88">
        <f t="shared" si="3"/>
        <v>29.725000000000001</v>
      </c>
      <c r="J25" s="88">
        <f t="shared" si="3"/>
        <v>53.157000000000004</v>
      </c>
      <c r="K25" s="88">
        <f t="shared" si="3"/>
        <v>27.795000000000002</v>
      </c>
      <c r="L25" s="88">
        <f t="shared" si="3"/>
        <v>28.222999999999999</v>
      </c>
      <c r="M25" s="88">
        <f t="shared" si="3"/>
        <v>11.277999999999999</v>
      </c>
      <c r="N25" s="88">
        <f t="shared" si="3"/>
        <v>10.5</v>
      </c>
      <c r="O25" s="88">
        <f t="shared" si="3"/>
        <v>6.9410000000000007</v>
      </c>
      <c r="P25" s="88">
        <f t="shared" si="3"/>
        <v>0.17</v>
      </c>
      <c r="Q25" s="88">
        <f t="shared" si="3"/>
        <v>26.274999999999999</v>
      </c>
      <c r="R25" s="88">
        <f t="shared" si="3"/>
        <v>7.7549999999999999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18</v>
      </c>
      <c r="Y25" s="88" t="str">
        <f t="shared" si="3"/>
        <v/>
      </c>
      <c r="Z25" s="89" t="str">
        <f t="shared" si="3"/>
        <v/>
      </c>
      <c r="AA25" s="90">
        <f>SUM(AA19:AA24)</f>
        <v>437.54399999999993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28.591000000000001</v>
      </c>
      <c r="C29" s="77">
        <v>37.168999999999997</v>
      </c>
      <c r="D29" s="77">
        <v>28.184999999999999</v>
      </c>
      <c r="E29" s="77">
        <v>27.754999999999999</v>
      </c>
      <c r="F29" s="77">
        <v>30.221</v>
      </c>
      <c r="G29" s="77">
        <v>83.971000000000004</v>
      </c>
      <c r="H29" s="77">
        <v>66.697999999999993</v>
      </c>
      <c r="I29" s="77">
        <v>33.026000000000003</v>
      </c>
      <c r="J29" s="77">
        <v>67.135000000000005</v>
      </c>
      <c r="K29" s="77">
        <v>37.515000000000001</v>
      </c>
      <c r="L29" s="77">
        <v>95.566999999999993</v>
      </c>
      <c r="M29" s="77">
        <v>70.471999999999994</v>
      </c>
      <c r="N29" s="77">
        <v>52.868000000000002</v>
      </c>
      <c r="O29" s="77">
        <v>34.771999999999998</v>
      </c>
      <c r="P29" s="77">
        <v>13.555</v>
      </c>
      <c r="Q29" s="77">
        <v>26.274999999999999</v>
      </c>
      <c r="R29" s="77">
        <v>7.7549999999999999</v>
      </c>
      <c r="S29" s="77"/>
      <c r="T29" s="77">
        <v>10.382999999999999</v>
      </c>
      <c r="U29" s="77">
        <v>5</v>
      </c>
      <c r="V29" s="77"/>
      <c r="W29" s="77">
        <v>7</v>
      </c>
      <c r="X29" s="77">
        <v>26</v>
      </c>
      <c r="Y29" s="77"/>
      <c r="Z29" s="78"/>
      <c r="AA29" s="79">
        <f>SUM(B29:Z29)</f>
        <v>789.91300000000001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28.591000000000001</v>
      </c>
      <c r="C31" s="62">
        <f t="shared" ref="C31:Z31" si="4">IF(LEN(C$2)&gt;0,SUM(C28:C30),"")</f>
        <v>37.168999999999997</v>
      </c>
      <c r="D31" s="62">
        <f t="shared" si="4"/>
        <v>28.184999999999999</v>
      </c>
      <c r="E31" s="62">
        <f t="shared" si="4"/>
        <v>27.754999999999999</v>
      </c>
      <c r="F31" s="62">
        <f t="shared" si="4"/>
        <v>30.221</v>
      </c>
      <c r="G31" s="62">
        <f t="shared" si="4"/>
        <v>83.971000000000004</v>
      </c>
      <c r="H31" s="62">
        <f t="shared" si="4"/>
        <v>66.697999999999993</v>
      </c>
      <c r="I31" s="62">
        <f t="shared" si="4"/>
        <v>33.026000000000003</v>
      </c>
      <c r="J31" s="62">
        <f t="shared" si="4"/>
        <v>67.135000000000005</v>
      </c>
      <c r="K31" s="62">
        <f t="shared" si="4"/>
        <v>37.515000000000001</v>
      </c>
      <c r="L31" s="62">
        <f t="shared" si="4"/>
        <v>95.566999999999993</v>
      </c>
      <c r="M31" s="62">
        <f t="shared" si="4"/>
        <v>70.471999999999994</v>
      </c>
      <c r="N31" s="62">
        <f t="shared" si="4"/>
        <v>52.868000000000002</v>
      </c>
      <c r="O31" s="62">
        <f t="shared" si="4"/>
        <v>34.771999999999998</v>
      </c>
      <c r="P31" s="62">
        <f t="shared" si="4"/>
        <v>13.555</v>
      </c>
      <c r="Q31" s="62">
        <f t="shared" si="4"/>
        <v>26.274999999999999</v>
      </c>
      <c r="R31" s="62">
        <f t="shared" si="4"/>
        <v>7.7549999999999999</v>
      </c>
      <c r="S31" s="62">
        <f t="shared" si="4"/>
        <v>0</v>
      </c>
      <c r="T31" s="62">
        <f t="shared" si="4"/>
        <v>10.382999999999999</v>
      </c>
      <c r="U31" s="62">
        <f t="shared" si="4"/>
        <v>5</v>
      </c>
      <c r="V31" s="62">
        <f t="shared" si="4"/>
        <v>0</v>
      </c>
      <c r="W31" s="62">
        <f t="shared" si="4"/>
        <v>7</v>
      </c>
      <c r="X31" s="62">
        <f t="shared" si="4"/>
        <v>26</v>
      </c>
      <c r="Y31" s="62" t="str">
        <f t="shared" si="4"/>
        <v/>
      </c>
      <c r="Z31" s="63" t="str">
        <f t="shared" si="4"/>
        <v/>
      </c>
      <c r="AA31" s="64">
        <f>SUM(AA28:AA30)</f>
        <v>789.91300000000001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10.1</v>
      </c>
      <c r="C38" s="99">
        <v>10</v>
      </c>
      <c r="D38" s="99">
        <v>17.7</v>
      </c>
      <c r="E38" s="99">
        <v>18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66.599999999999994</v>
      </c>
      <c r="S38" s="99">
        <v>54.3</v>
      </c>
      <c r="T38" s="99">
        <v>39.799999999999997</v>
      </c>
      <c r="U38" s="99">
        <v>34.299999999999997</v>
      </c>
      <c r="V38" s="99">
        <v>30</v>
      </c>
      <c r="W38" s="99">
        <v>22.8</v>
      </c>
      <c r="X38" s="99"/>
      <c r="Y38" s="99"/>
      <c r="Z38" s="100"/>
      <c r="AA38" s="79">
        <f t="shared" si="5"/>
        <v>303.60000000000002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10.1</v>
      </c>
      <c r="C39" s="88">
        <f t="shared" si="6"/>
        <v>10</v>
      </c>
      <c r="D39" s="88">
        <f t="shared" si="6"/>
        <v>17.7</v>
      </c>
      <c r="E39" s="88">
        <f t="shared" si="6"/>
        <v>18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66.599999999999994</v>
      </c>
      <c r="S39" s="88">
        <f t="shared" si="6"/>
        <v>54.3</v>
      </c>
      <c r="T39" s="88">
        <f t="shared" si="6"/>
        <v>39.799999999999997</v>
      </c>
      <c r="U39" s="88">
        <f t="shared" si="6"/>
        <v>34.299999999999997</v>
      </c>
      <c r="V39" s="88">
        <f t="shared" si="6"/>
        <v>30</v>
      </c>
      <c r="W39" s="88">
        <f t="shared" si="6"/>
        <v>22.8</v>
      </c>
      <c r="X39" s="88">
        <f t="shared" si="6"/>
        <v>0</v>
      </c>
      <c r="Y39" s="88" t="str">
        <f t="shared" si="6"/>
        <v/>
      </c>
      <c r="Z39" s="89" t="str">
        <f t="shared" si="6"/>
        <v/>
      </c>
      <c r="AA39" s="90">
        <f t="shared" si="5"/>
        <v>303.60000000000002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10.1</v>
      </c>
      <c r="C46" s="99">
        <v>10</v>
      </c>
      <c r="D46" s="99">
        <v>17.7</v>
      </c>
      <c r="E46" s="99">
        <v>18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66.599999999999994</v>
      </c>
      <c r="S46" s="99">
        <v>54.3</v>
      </c>
      <c r="T46" s="99">
        <v>39.799999999999997</v>
      </c>
      <c r="U46" s="99">
        <v>34.299999999999997</v>
      </c>
      <c r="V46" s="99">
        <v>30</v>
      </c>
      <c r="W46" s="99">
        <v>22.8</v>
      </c>
      <c r="X46" s="99"/>
      <c r="Y46" s="99"/>
      <c r="Z46" s="100"/>
      <c r="AA46" s="79">
        <f t="shared" si="7"/>
        <v>303.60000000000002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10.1</v>
      </c>
      <c r="C48" s="88">
        <f t="shared" ref="C48:Z48" si="8">IF(LEN(C$2)&gt;0,SUM(C42:C47),"")</f>
        <v>10</v>
      </c>
      <c r="D48" s="88">
        <f t="shared" si="8"/>
        <v>17.7</v>
      </c>
      <c r="E48" s="88">
        <f t="shared" si="8"/>
        <v>18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66.599999999999994</v>
      </c>
      <c r="S48" s="88">
        <f t="shared" si="8"/>
        <v>54.3</v>
      </c>
      <c r="T48" s="88">
        <f t="shared" si="8"/>
        <v>39.799999999999997</v>
      </c>
      <c r="U48" s="88">
        <f t="shared" si="8"/>
        <v>34.299999999999997</v>
      </c>
      <c r="V48" s="88">
        <f t="shared" si="8"/>
        <v>30</v>
      </c>
      <c r="W48" s="88">
        <f t="shared" si="8"/>
        <v>22.8</v>
      </c>
      <c r="X48" s="88">
        <f t="shared" si="8"/>
        <v>0</v>
      </c>
      <c r="Y48" s="88" t="str">
        <f t="shared" si="8"/>
        <v/>
      </c>
      <c r="Z48" s="89" t="str">
        <f t="shared" si="8"/>
        <v/>
      </c>
      <c r="AA48" s="90">
        <f t="shared" si="7"/>
        <v>303.60000000000002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38.691000000000003</v>
      </c>
      <c r="C51" s="88">
        <f t="shared" si="10"/>
        <v>47.168999999999997</v>
      </c>
      <c r="D51" s="88">
        <f t="shared" si="10"/>
        <v>45.885000000000005</v>
      </c>
      <c r="E51" s="88">
        <f t="shared" si="10"/>
        <v>45.754999999999995</v>
      </c>
      <c r="F51" s="88">
        <f t="shared" si="10"/>
        <v>30.221000000000004</v>
      </c>
      <c r="G51" s="88">
        <f t="shared" si="10"/>
        <v>83.971000000000004</v>
      </c>
      <c r="H51" s="88">
        <f t="shared" si="10"/>
        <v>66.698000000000008</v>
      </c>
      <c r="I51" s="88">
        <f t="shared" si="10"/>
        <v>33.026000000000003</v>
      </c>
      <c r="J51" s="88">
        <f t="shared" si="10"/>
        <v>67.135000000000005</v>
      </c>
      <c r="K51" s="88">
        <f t="shared" si="10"/>
        <v>37.515000000000001</v>
      </c>
      <c r="L51" s="88">
        <f t="shared" si="10"/>
        <v>95.567000000000007</v>
      </c>
      <c r="M51" s="88">
        <f t="shared" si="10"/>
        <v>70.472000000000008</v>
      </c>
      <c r="N51" s="88">
        <f t="shared" si="10"/>
        <v>52.868000000000002</v>
      </c>
      <c r="O51" s="88">
        <f t="shared" si="10"/>
        <v>34.772000000000006</v>
      </c>
      <c r="P51" s="88">
        <f t="shared" si="10"/>
        <v>13.555000000000001</v>
      </c>
      <c r="Q51" s="88">
        <f t="shared" si="10"/>
        <v>26.274999999999999</v>
      </c>
      <c r="R51" s="88">
        <f t="shared" si="10"/>
        <v>74.35499999999999</v>
      </c>
      <c r="S51" s="88">
        <f t="shared" si="10"/>
        <v>54.3</v>
      </c>
      <c r="T51" s="88">
        <f t="shared" si="10"/>
        <v>50.183</v>
      </c>
      <c r="U51" s="88">
        <f t="shared" si="10"/>
        <v>39.299999999999997</v>
      </c>
      <c r="V51" s="88">
        <f t="shared" si="10"/>
        <v>30</v>
      </c>
      <c r="W51" s="88">
        <f t="shared" si="10"/>
        <v>29.8</v>
      </c>
      <c r="X51" s="88">
        <f t="shared" si="10"/>
        <v>26</v>
      </c>
      <c r="Y51" s="88" t="str">
        <f t="shared" si="10"/>
        <v/>
      </c>
      <c r="Z51" s="89" t="str">
        <f t="shared" si="10"/>
        <v/>
      </c>
      <c r="AA51" s="104">
        <f>SUM(B51:Z51)</f>
        <v>1093.5129999999999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9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/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38.667999999999999</v>
      </c>
      <c r="C4" s="18">
        <v>47.202999999999996</v>
      </c>
      <c r="D4" s="18">
        <v>45.838999999999999</v>
      </c>
      <c r="E4" s="18">
        <v>45.777000000000001</v>
      </c>
      <c r="F4" s="18">
        <v>30.221</v>
      </c>
      <c r="G4" s="18">
        <v>83.971000000000004</v>
      </c>
      <c r="H4" s="18">
        <v>66.697999999999993</v>
      </c>
      <c r="I4" s="18">
        <v>33.026000000000003</v>
      </c>
      <c r="J4" s="18">
        <v>67.135000000000005</v>
      </c>
      <c r="K4" s="18">
        <v>37.515000000000001</v>
      </c>
      <c r="L4" s="18">
        <v>95.540999999999997</v>
      </c>
      <c r="M4" s="18">
        <v>70.472000000000008</v>
      </c>
      <c r="N4" s="18">
        <v>52.868000000000009</v>
      </c>
      <c r="O4" s="18">
        <v>34.771999999999998</v>
      </c>
      <c r="P4" s="18">
        <v>13.555</v>
      </c>
      <c r="Q4" s="18">
        <v>26.274999999999999</v>
      </c>
      <c r="R4" s="18">
        <v>74.397999999999996</v>
      </c>
      <c r="S4" s="18">
        <v>54.302</v>
      </c>
      <c r="T4" s="18">
        <v>50.190999999999995</v>
      </c>
      <c r="U4" s="18">
        <v>39.301000000000002</v>
      </c>
      <c r="V4" s="18">
        <v>30.015000000000001</v>
      </c>
      <c r="W4" s="18">
        <v>29.835000000000001</v>
      </c>
      <c r="X4" s="18">
        <v>25.970999999999997</v>
      </c>
      <c r="Y4" s="18"/>
      <c r="Z4" s="19"/>
      <c r="AA4" s="20">
        <f>SUM(B4:Z4)</f>
        <v>1093.5490000000002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124.1</v>
      </c>
      <c r="C7" s="28">
        <v>108.83</v>
      </c>
      <c r="D7" s="28">
        <v>122.86</v>
      </c>
      <c r="E7" s="28">
        <v>95</v>
      </c>
      <c r="F7" s="28">
        <v>118.84</v>
      </c>
      <c r="G7" s="28">
        <v>73.959999999999994</v>
      </c>
      <c r="H7" s="28">
        <v>85</v>
      </c>
      <c r="I7" s="28">
        <v>100</v>
      </c>
      <c r="J7" s="28">
        <v>80.069999999999993</v>
      </c>
      <c r="K7" s="28">
        <v>77.510000000000005</v>
      </c>
      <c r="L7" s="28">
        <v>54</v>
      </c>
      <c r="M7" s="28">
        <v>70.010000000000005</v>
      </c>
      <c r="N7" s="28">
        <v>85</v>
      </c>
      <c r="O7" s="28">
        <v>85</v>
      </c>
      <c r="P7" s="28">
        <v>244.22</v>
      </c>
      <c r="Q7" s="28">
        <v>26.12</v>
      </c>
      <c r="R7" s="28">
        <v>70</v>
      </c>
      <c r="S7" s="28">
        <v>105.51</v>
      </c>
      <c r="T7" s="28">
        <v>169.61</v>
      </c>
      <c r="U7" s="28">
        <v>145.93</v>
      </c>
      <c r="V7" s="28">
        <v>115.71</v>
      </c>
      <c r="W7" s="28">
        <v>120</v>
      </c>
      <c r="X7" s="28">
        <v>104.7</v>
      </c>
      <c r="Y7" s="28"/>
      <c r="Z7" s="29"/>
      <c r="AA7" s="30">
        <f>IF(SUM(B7:Z7)&lt;&gt;0,AVERAGEIF(B7:Z7,"&lt;&gt;"""),"")</f>
        <v>103.56434782608694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55.180999999999997</v>
      </c>
      <c r="H14" s="57">
        <v>62.44</v>
      </c>
      <c r="I14" s="57"/>
      <c r="J14" s="57">
        <v>51.17</v>
      </c>
      <c r="K14" s="57">
        <v>12.315</v>
      </c>
      <c r="L14" s="57">
        <v>7.93</v>
      </c>
      <c r="M14" s="57">
        <v>59.787999999999997</v>
      </c>
      <c r="N14" s="57">
        <v>29.428999999999998</v>
      </c>
      <c r="O14" s="57">
        <v>17.96</v>
      </c>
      <c r="P14" s="57"/>
      <c r="Q14" s="57">
        <v>5.2270000000000003</v>
      </c>
      <c r="R14" s="57">
        <v>34.391000000000005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335.83099999999996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75.180999999999997</v>
      </c>
      <c r="H16" s="62">
        <f t="shared" si="1"/>
        <v>62.44</v>
      </c>
      <c r="I16" s="62">
        <f t="shared" si="1"/>
        <v>0</v>
      </c>
      <c r="J16" s="62">
        <f t="shared" si="1"/>
        <v>51.17</v>
      </c>
      <c r="K16" s="62">
        <f t="shared" si="1"/>
        <v>12.315</v>
      </c>
      <c r="L16" s="62">
        <f t="shared" si="1"/>
        <v>7.93</v>
      </c>
      <c r="M16" s="62">
        <f t="shared" si="1"/>
        <v>59.787999999999997</v>
      </c>
      <c r="N16" s="62">
        <f t="shared" si="1"/>
        <v>29.428999999999998</v>
      </c>
      <c r="O16" s="62">
        <f t="shared" si="1"/>
        <v>17.96</v>
      </c>
      <c r="P16" s="62">
        <f t="shared" si="1"/>
        <v>0</v>
      </c>
      <c r="Q16" s="62">
        <f t="shared" si="1"/>
        <v>5.2270000000000003</v>
      </c>
      <c r="R16" s="62">
        <f t="shared" si="1"/>
        <v>34.391000000000005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 t="str">
        <f t="shared" si="1"/>
        <v/>
      </c>
      <c r="Z16" s="63" t="str">
        <f t="shared" si="1"/>
        <v/>
      </c>
      <c r="AA16" s="64">
        <f>SUM(AA10:AA15)</f>
        <v>355.83099999999996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9.16</v>
      </c>
      <c r="C20" s="77">
        <v>10.574999999999999</v>
      </c>
      <c r="D20" s="77">
        <v>9.5620000000000012</v>
      </c>
      <c r="E20" s="77">
        <v>0.51</v>
      </c>
      <c r="F20" s="77">
        <v>0.14699999999999999</v>
      </c>
      <c r="G20" s="77">
        <v>0.152</v>
      </c>
      <c r="H20" s="77">
        <v>0.16800000000000001</v>
      </c>
      <c r="I20" s="77">
        <v>0.188</v>
      </c>
      <c r="J20" s="77">
        <v>0.17399999999999999</v>
      </c>
      <c r="K20" s="77">
        <v>0.496</v>
      </c>
      <c r="L20" s="77">
        <v>0.503</v>
      </c>
      <c r="M20" s="77">
        <v>0.52200000000000002</v>
      </c>
      <c r="N20" s="77">
        <v>0.52</v>
      </c>
      <c r="O20" s="77">
        <v>0.19700000000000001</v>
      </c>
      <c r="P20" s="77">
        <v>0.184</v>
      </c>
      <c r="Q20" s="77">
        <v>0.188</v>
      </c>
      <c r="R20" s="77">
        <v>0.191</v>
      </c>
      <c r="S20" s="77">
        <v>4.1950000000000003</v>
      </c>
      <c r="T20" s="77">
        <v>0.188</v>
      </c>
      <c r="U20" s="77">
        <v>4.1840000000000002</v>
      </c>
      <c r="V20" s="77">
        <v>4.1790000000000003</v>
      </c>
      <c r="W20" s="77">
        <v>4.1719999999999997</v>
      </c>
      <c r="X20" s="77">
        <v>0.16700000000000001</v>
      </c>
      <c r="Y20" s="77"/>
      <c r="Z20" s="78"/>
      <c r="AA20" s="79">
        <f t="shared" si="2"/>
        <v>50.522000000000006</v>
      </c>
    </row>
    <row r="21" spans="1:27" ht="24.95" customHeight="1" x14ac:dyDescent="0.2">
      <c r="A21" s="75" t="s">
        <v>16</v>
      </c>
      <c r="B21" s="80">
        <v>29.507999999999999</v>
      </c>
      <c r="C21" s="81">
        <v>36.628000000000007</v>
      </c>
      <c r="D21" s="81">
        <v>36.277000000000001</v>
      </c>
      <c r="E21" s="81">
        <v>45.267000000000003</v>
      </c>
      <c r="F21" s="81">
        <v>25.373999999999999</v>
      </c>
      <c r="G21" s="81">
        <v>8.6379999999999999</v>
      </c>
      <c r="H21" s="81">
        <v>4.09</v>
      </c>
      <c r="I21" s="81">
        <v>6.7379999999999995</v>
      </c>
      <c r="J21" s="81">
        <v>15.791</v>
      </c>
      <c r="K21" s="81">
        <v>24.704000000000001</v>
      </c>
      <c r="L21" s="81">
        <v>8.9079999999999995</v>
      </c>
      <c r="M21" s="81">
        <v>10.162000000000001</v>
      </c>
      <c r="N21" s="81">
        <v>22.918999999999997</v>
      </c>
      <c r="O21" s="81">
        <v>16.615000000000002</v>
      </c>
      <c r="P21" s="81">
        <v>13.370999999999999</v>
      </c>
      <c r="Q21" s="81">
        <v>20.86</v>
      </c>
      <c r="R21" s="81">
        <v>39.816000000000003</v>
      </c>
      <c r="S21" s="81">
        <v>50.106999999999992</v>
      </c>
      <c r="T21" s="81">
        <v>50.002999999999993</v>
      </c>
      <c r="U21" s="81">
        <v>35.116999999999997</v>
      </c>
      <c r="V21" s="81">
        <v>25.835999999999999</v>
      </c>
      <c r="W21" s="81">
        <v>25.663</v>
      </c>
      <c r="X21" s="81">
        <v>8.6039999999999992</v>
      </c>
      <c r="Y21" s="81"/>
      <c r="Z21" s="78"/>
      <c r="AA21" s="79">
        <f t="shared" si="2"/>
        <v>560.99600000000009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38.667999999999999</v>
      </c>
      <c r="C25" s="88">
        <f t="shared" si="3"/>
        <v>47.203000000000003</v>
      </c>
      <c r="D25" s="88">
        <f t="shared" si="3"/>
        <v>45.838999999999999</v>
      </c>
      <c r="E25" s="88">
        <f t="shared" si="3"/>
        <v>45.777000000000001</v>
      </c>
      <c r="F25" s="88">
        <f t="shared" si="3"/>
        <v>25.520999999999997</v>
      </c>
      <c r="G25" s="88">
        <f t="shared" si="3"/>
        <v>8.7899999999999991</v>
      </c>
      <c r="H25" s="88">
        <f t="shared" si="3"/>
        <v>4.258</v>
      </c>
      <c r="I25" s="88">
        <f t="shared" si="3"/>
        <v>6.9259999999999993</v>
      </c>
      <c r="J25" s="88">
        <f t="shared" si="3"/>
        <v>15.965</v>
      </c>
      <c r="K25" s="88">
        <f t="shared" si="3"/>
        <v>25.2</v>
      </c>
      <c r="L25" s="88">
        <f t="shared" si="3"/>
        <v>9.4109999999999996</v>
      </c>
      <c r="M25" s="88">
        <f t="shared" si="3"/>
        <v>10.684000000000001</v>
      </c>
      <c r="N25" s="88">
        <f t="shared" si="3"/>
        <v>23.438999999999997</v>
      </c>
      <c r="O25" s="88">
        <f t="shared" si="3"/>
        <v>16.812000000000001</v>
      </c>
      <c r="P25" s="88">
        <f t="shared" si="3"/>
        <v>13.554999999999998</v>
      </c>
      <c r="Q25" s="88">
        <f t="shared" si="3"/>
        <v>21.047999999999998</v>
      </c>
      <c r="R25" s="88">
        <f t="shared" si="3"/>
        <v>40.007000000000005</v>
      </c>
      <c r="S25" s="88">
        <f t="shared" si="3"/>
        <v>54.301999999999992</v>
      </c>
      <c r="T25" s="88">
        <f t="shared" si="3"/>
        <v>50.190999999999995</v>
      </c>
      <c r="U25" s="88">
        <f t="shared" si="3"/>
        <v>39.300999999999995</v>
      </c>
      <c r="V25" s="88">
        <f t="shared" si="3"/>
        <v>30.015000000000001</v>
      </c>
      <c r="W25" s="88">
        <f t="shared" si="3"/>
        <v>29.835000000000001</v>
      </c>
      <c r="X25" s="88">
        <f t="shared" si="3"/>
        <v>8.770999999999999</v>
      </c>
      <c r="Y25" s="88">
        <f t="shared" si="3"/>
        <v>0</v>
      </c>
      <c r="Z25" s="89">
        <f t="shared" si="3"/>
        <v>0</v>
      </c>
      <c r="AA25" s="90">
        <f t="shared" si="3"/>
        <v>611.51800000000014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38.667999999999999</v>
      </c>
      <c r="C29" s="77">
        <v>47.203000000000003</v>
      </c>
      <c r="D29" s="77">
        <v>45.838999999999999</v>
      </c>
      <c r="E29" s="77">
        <v>45.777000000000001</v>
      </c>
      <c r="F29" s="77">
        <v>25.521000000000001</v>
      </c>
      <c r="G29" s="77">
        <v>83.971000000000004</v>
      </c>
      <c r="H29" s="77">
        <v>66.697999999999993</v>
      </c>
      <c r="I29" s="77">
        <v>6.9260000000000002</v>
      </c>
      <c r="J29" s="77">
        <v>67.135000000000005</v>
      </c>
      <c r="K29" s="77">
        <v>37.515000000000001</v>
      </c>
      <c r="L29" s="77">
        <v>17.341000000000001</v>
      </c>
      <c r="M29" s="77">
        <v>70.471999999999994</v>
      </c>
      <c r="N29" s="77">
        <v>52.868000000000002</v>
      </c>
      <c r="O29" s="77">
        <v>34.771999999999998</v>
      </c>
      <c r="P29" s="77">
        <v>13.555</v>
      </c>
      <c r="Q29" s="77">
        <v>26.274999999999999</v>
      </c>
      <c r="R29" s="77">
        <v>74.397999999999996</v>
      </c>
      <c r="S29" s="77">
        <v>54.302</v>
      </c>
      <c r="T29" s="77">
        <v>50.191000000000003</v>
      </c>
      <c r="U29" s="77">
        <v>39.301000000000002</v>
      </c>
      <c r="V29" s="77">
        <v>30.015000000000001</v>
      </c>
      <c r="W29" s="77">
        <v>29.835000000000001</v>
      </c>
      <c r="X29" s="77">
        <v>8.7710000000000008</v>
      </c>
      <c r="Y29" s="77"/>
      <c r="Z29" s="78"/>
      <c r="AA29" s="79">
        <f>SUM(B29:Z29)</f>
        <v>967.34900000000016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38.667999999999999</v>
      </c>
      <c r="C31" s="62">
        <f t="shared" si="4"/>
        <v>47.203000000000003</v>
      </c>
      <c r="D31" s="62">
        <f t="shared" si="4"/>
        <v>45.838999999999999</v>
      </c>
      <c r="E31" s="62">
        <f t="shared" si="4"/>
        <v>45.777000000000001</v>
      </c>
      <c r="F31" s="62">
        <f t="shared" si="4"/>
        <v>25.521000000000001</v>
      </c>
      <c r="G31" s="62">
        <f t="shared" si="4"/>
        <v>83.971000000000004</v>
      </c>
      <c r="H31" s="62">
        <f t="shared" si="4"/>
        <v>66.697999999999993</v>
      </c>
      <c r="I31" s="62">
        <f t="shared" si="4"/>
        <v>6.9260000000000002</v>
      </c>
      <c r="J31" s="62">
        <f t="shared" si="4"/>
        <v>67.135000000000005</v>
      </c>
      <c r="K31" s="62">
        <f t="shared" si="4"/>
        <v>37.515000000000001</v>
      </c>
      <c r="L31" s="62">
        <f t="shared" si="4"/>
        <v>17.341000000000001</v>
      </c>
      <c r="M31" s="62">
        <f t="shared" si="4"/>
        <v>70.471999999999994</v>
      </c>
      <c r="N31" s="62">
        <f t="shared" si="4"/>
        <v>52.868000000000002</v>
      </c>
      <c r="O31" s="62">
        <f t="shared" si="4"/>
        <v>34.771999999999998</v>
      </c>
      <c r="P31" s="62">
        <f t="shared" si="4"/>
        <v>13.555</v>
      </c>
      <c r="Q31" s="62">
        <f t="shared" si="4"/>
        <v>26.274999999999999</v>
      </c>
      <c r="R31" s="62">
        <f t="shared" si="4"/>
        <v>74.397999999999996</v>
      </c>
      <c r="S31" s="62">
        <f t="shared" si="4"/>
        <v>54.302</v>
      </c>
      <c r="T31" s="62">
        <f t="shared" si="4"/>
        <v>50.191000000000003</v>
      </c>
      <c r="U31" s="62">
        <f t="shared" si="4"/>
        <v>39.301000000000002</v>
      </c>
      <c r="V31" s="62">
        <f t="shared" si="4"/>
        <v>30.015000000000001</v>
      </c>
      <c r="W31" s="62">
        <f t="shared" si="4"/>
        <v>29.835000000000001</v>
      </c>
      <c r="X31" s="62">
        <f t="shared" si="4"/>
        <v>8.7710000000000008</v>
      </c>
      <c r="Y31" s="62">
        <f t="shared" si="4"/>
        <v>0</v>
      </c>
      <c r="Z31" s="63">
        <f t="shared" si="4"/>
        <v>0</v>
      </c>
      <c r="AA31" s="64">
        <f t="shared" si="4"/>
        <v>967.34900000000016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4.7</v>
      </c>
      <c r="G38" s="99"/>
      <c r="H38" s="99"/>
      <c r="I38" s="99">
        <v>26.1</v>
      </c>
      <c r="J38" s="99"/>
      <c r="K38" s="99"/>
      <c r="L38" s="99">
        <v>78.2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17.2</v>
      </c>
      <c r="Y38" s="99"/>
      <c r="Z38" s="100"/>
      <c r="AA38" s="79">
        <f t="shared" si="5"/>
        <v>126.2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4.7</v>
      </c>
      <c r="G39" s="88">
        <f t="shared" si="6"/>
        <v>0</v>
      </c>
      <c r="H39" s="88">
        <f t="shared" si="6"/>
        <v>0</v>
      </c>
      <c r="I39" s="88">
        <f t="shared" si="6"/>
        <v>26.1</v>
      </c>
      <c r="J39" s="88">
        <f t="shared" si="6"/>
        <v>0</v>
      </c>
      <c r="K39" s="88">
        <f t="shared" si="6"/>
        <v>0</v>
      </c>
      <c r="L39" s="88">
        <f t="shared" si="6"/>
        <v>78.2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17.2</v>
      </c>
      <c r="Y39" s="88">
        <f t="shared" si="6"/>
        <v>0</v>
      </c>
      <c r="Z39" s="89">
        <f t="shared" si="6"/>
        <v>0</v>
      </c>
      <c r="AA39" s="90">
        <f t="shared" si="5"/>
        <v>126.2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4.7</v>
      </c>
      <c r="G46" s="99"/>
      <c r="H46" s="99"/>
      <c r="I46" s="99">
        <v>26.1</v>
      </c>
      <c r="J46" s="99"/>
      <c r="K46" s="99"/>
      <c r="L46" s="99">
        <v>78.2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17.2</v>
      </c>
      <c r="Y46" s="99"/>
      <c r="Z46" s="100"/>
      <c r="AA46" s="79">
        <f t="shared" si="7"/>
        <v>126.2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4.7</v>
      </c>
      <c r="G48" s="88">
        <f t="shared" si="8"/>
        <v>0</v>
      </c>
      <c r="H48" s="88">
        <f t="shared" si="8"/>
        <v>0</v>
      </c>
      <c r="I48" s="88">
        <f t="shared" si="8"/>
        <v>26.1</v>
      </c>
      <c r="J48" s="88">
        <f t="shared" si="8"/>
        <v>0</v>
      </c>
      <c r="K48" s="88">
        <f t="shared" si="8"/>
        <v>0</v>
      </c>
      <c r="L48" s="88">
        <f t="shared" si="8"/>
        <v>78.2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17.2</v>
      </c>
      <c r="Y48" s="88">
        <f t="shared" si="8"/>
        <v>0</v>
      </c>
      <c r="Z48" s="89">
        <f t="shared" si="8"/>
        <v>0</v>
      </c>
      <c r="AA48" s="90">
        <f t="shared" si="7"/>
        <v>126.2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38.667999999999999</v>
      </c>
      <c r="C51" s="88">
        <f t="shared" si="10"/>
        <v>47.203000000000003</v>
      </c>
      <c r="D51" s="88">
        <f t="shared" si="10"/>
        <v>45.838999999999999</v>
      </c>
      <c r="E51" s="88">
        <f t="shared" si="10"/>
        <v>45.777000000000001</v>
      </c>
      <c r="F51" s="88">
        <f t="shared" si="10"/>
        <v>30.220999999999997</v>
      </c>
      <c r="G51" s="88">
        <f t="shared" si="10"/>
        <v>83.971000000000004</v>
      </c>
      <c r="H51" s="88">
        <f t="shared" si="10"/>
        <v>66.697999999999993</v>
      </c>
      <c r="I51" s="88">
        <f t="shared" si="10"/>
        <v>33.026000000000003</v>
      </c>
      <c r="J51" s="88">
        <f t="shared" si="10"/>
        <v>67.135000000000005</v>
      </c>
      <c r="K51" s="88">
        <f t="shared" si="10"/>
        <v>37.515000000000001</v>
      </c>
      <c r="L51" s="88">
        <f t="shared" si="10"/>
        <v>95.540999999999997</v>
      </c>
      <c r="M51" s="88">
        <f t="shared" si="10"/>
        <v>70.471999999999994</v>
      </c>
      <c r="N51" s="88">
        <f t="shared" si="10"/>
        <v>52.867999999999995</v>
      </c>
      <c r="O51" s="88">
        <f t="shared" si="10"/>
        <v>34.772000000000006</v>
      </c>
      <c r="P51" s="88">
        <f t="shared" si="10"/>
        <v>13.554999999999998</v>
      </c>
      <c r="Q51" s="88">
        <f t="shared" si="10"/>
        <v>26.274999999999999</v>
      </c>
      <c r="R51" s="88">
        <f t="shared" si="10"/>
        <v>74.39800000000001</v>
      </c>
      <c r="S51" s="88">
        <f t="shared" si="10"/>
        <v>54.301999999999992</v>
      </c>
      <c r="T51" s="88">
        <f t="shared" si="10"/>
        <v>50.190999999999995</v>
      </c>
      <c r="U51" s="88">
        <f t="shared" si="10"/>
        <v>39.300999999999995</v>
      </c>
      <c r="V51" s="88">
        <f t="shared" si="10"/>
        <v>30.015000000000001</v>
      </c>
      <c r="W51" s="88">
        <f t="shared" si="10"/>
        <v>29.835000000000001</v>
      </c>
      <c r="X51" s="88">
        <f t="shared" si="10"/>
        <v>25.970999999999997</v>
      </c>
      <c r="Y51" s="88">
        <f t="shared" si="10"/>
        <v>0</v>
      </c>
      <c r="Z51" s="89">
        <f t="shared" si="10"/>
        <v>0</v>
      </c>
      <c r="AA51" s="104">
        <f>SUM(B51:Z51)</f>
        <v>1093.5490000000002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-10.1</v>
      </c>
      <c r="C4" s="18">
        <v>-10</v>
      </c>
      <c r="D4" s="18">
        <v>-17.7</v>
      </c>
      <c r="E4" s="18">
        <v>-18</v>
      </c>
      <c r="F4" s="18">
        <v>4.7</v>
      </c>
      <c r="G4" s="18"/>
      <c r="H4" s="18"/>
      <c r="I4" s="18">
        <v>26.1</v>
      </c>
      <c r="J4" s="18"/>
      <c r="K4" s="18"/>
      <c r="L4" s="18">
        <v>78.2</v>
      </c>
      <c r="M4" s="18"/>
      <c r="N4" s="18"/>
      <c r="O4" s="18"/>
      <c r="P4" s="18"/>
      <c r="Q4" s="18"/>
      <c r="R4" s="18">
        <v>-66.599999999999994</v>
      </c>
      <c r="S4" s="18">
        <v>-54.3</v>
      </c>
      <c r="T4" s="18">
        <v>-39.799999999999997</v>
      </c>
      <c r="U4" s="18">
        <v>-34.299999999999997</v>
      </c>
      <c r="V4" s="18">
        <v>-30</v>
      </c>
      <c r="W4" s="18">
        <v>-22.8</v>
      </c>
      <c r="X4" s="18">
        <v>17.2</v>
      </c>
      <c r="Y4" s="18"/>
      <c r="Z4" s="19"/>
      <c r="AA4" s="111">
        <f>SUM(B4:Z4)</f>
        <v>-177.4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124.1</v>
      </c>
      <c r="C7" s="117">
        <v>108.83</v>
      </c>
      <c r="D7" s="117">
        <v>122.86</v>
      </c>
      <c r="E7" s="117">
        <v>95</v>
      </c>
      <c r="F7" s="117">
        <v>118.84</v>
      </c>
      <c r="G7" s="117">
        <v>73.959999999999994</v>
      </c>
      <c r="H7" s="117">
        <v>85</v>
      </c>
      <c r="I7" s="117">
        <v>100</v>
      </c>
      <c r="J7" s="117">
        <v>80.069999999999993</v>
      </c>
      <c r="K7" s="117">
        <v>77.510000000000005</v>
      </c>
      <c r="L7" s="117">
        <v>54</v>
      </c>
      <c r="M7" s="117">
        <v>70.010000000000005</v>
      </c>
      <c r="N7" s="117">
        <v>85</v>
      </c>
      <c r="O7" s="117">
        <v>85</v>
      </c>
      <c r="P7" s="117">
        <v>244.22</v>
      </c>
      <c r="Q7" s="117">
        <v>26.12</v>
      </c>
      <c r="R7" s="117">
        <v>70</v>
      </c>
      <c r="S7" s="117">
        <v>105.51</v>
      </c>
      <c r="T7" s="117">
        <v>169.61</v>
      </c>
      <c r="U7" s="117">
        <v>145.93</v>
      </c>
      <c r="V7" s="117">
        <v>115.71</v>
      </c>
      <c r="W7" s="117">
        <v>120</v>
      </c>
      <c r="X7" s="117">
        <v>104.7</v>
      </c>
      <c r="Y7" s="117"/>
      <c r="Z7" s="118"/>
      <c r="AA7" s="119">
        <f>IF(SUM(B7:Z7)&lt;&gt;0,AVERAGEIF(B7:Z7,"&lt;&gt;"""),"")</f>
        <v>103.56434782608694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10.1</v>
      </c>
      <c r="C15" s="133">
        <v>10</v>
      </c>
      <c r="D15" s="133">
        <v>17.7</v>
      </c>
      <c r="E15" s="133">
        <v>18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66.599999999999994</v>
      </c>
      <c r="S15" s="133">
        <v>54.3</v>
      </c>
      <c r="T15" s="133">
        <v>39.799999999999997</v>
      </c>
      <c r="U15" s="133">
        <v>34.299999999999997</v>
      </c>
      <c r="V15" s="133">
        <v>30</v>
      </c>
      <c r="W15" s="133">
        <v>22.8</v>
      </c>
      <c r="X15" s="133"/>
      <c r="Y15" s="133"/>
      <c r="Z15" s="131"/>
      <c r="AA15" s="132">
        <f t="shared" si="0"/>
        <v>303.60000000000002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10.1</v>
      </c>
      <c r="C16" s="135">
        <f t="shared" si="1"/>
        <v>10</v>
      </c>
      <c r="D16" s="135">
        <f t="shared" si="1"/>
        <v>17.7</v>
      </c>
      <c r="E16" s="135">
        <f t="shared" si="1"/>
        <v>18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66.599999999999994</v>
      </c>
      <c r="S16" s="135">
        <f t="shared" si="1"/>
        <v>54.3</v>
      </c>
      <c r="T16" s="135">
        <f t="shared" si="1"/>
        <v>39.799999999999997</v>
      </c>
      <c r="U16" s="135">
        <f t="shared" si="1"/>
        <v>34.299999999999997</v>
      </c>
      <c r="V16" s="135">
        <f t="shared" si="1"/>
        <v>30</v>
      </c>
      <c r="W16" s="135">
        <f t="shared" si="1"/>
        <v>22.8</v>
      </c>
      <c r="X16" s="135">
        <f t="shared" si="1"/>
        <v>0</v>
      </c>
      <c r="Y16" s="135" t="str">
        <f t="shared" si="1"/>
        <v/>
      </c>
      <c r="Z16" s="136" t="str">
        <f t="shared" si="1"/>
        <v/>
      </c>
      <c r="AA16" s="90">
        <f t="shared" si="0"/>
        <v>303.60000000000002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4.7</v>
      </c>
      <c r="G23" s="133"/>
      <c r="H23" s="133"/>
      <c r="I23" s="133">
        <v>26.1</v>
      </c>
      <c r="J23" s="133"/>
      <c r="K23" s="133"/>
      <c r="L23" s="133">
        <v>78.2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17.2</v>
      </c>
      <c r="Y23" s="133"/>
      <c r="Z23" s="131"/>
      <c r="AA23" s="132">
        <f t="shared" si="2"/>
        <v>126.2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4.7</v>
      </c>
      <c r="G24" s="135">
        <f t="shared" si="3"/>
        <v>0</v>
      </c>
      <c r="H24" s="135">
        <f t="shared" si="3"/>
        <v>0</v>
      </c>
      <c r="I24" s="135">
        <f t="shared" si="3"/>
        <v>26.1</v>
      </c>
      <c r="J24" s="135">
        <f t="shared" si="3"/>
        <v>0</v>
      </c>
      <c r="K24" s="135">
        <f t="shared" si="3"/>
        <v>0</v>
      </c>
      <c r="L24" s="135">
        <f t="shared" si="3"/>
        <v>78.2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17.2</v>
      </c>
      <c r="Y24" s="135" t="str">
        <f t="shared" si="3"/>
        <v/>
      </c>
      <c r="Z24" s="136" t="str">
        <f t="shared" si="3"/>
        <v/>
      </c>
      <c r="AA24" s="90">
        <f t="shared" si="2"/>
        <v>126.2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2023-03-25T21:22:08Z</dcterms:created>
  <dcterms:modified xsi:type="dcterms:W3CDTF">2023-03-25T21:22:09Z</dcterms:modified>
</cp:coreProperties>
</file>