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<sst xmlns="http://schemas.openxmlformats.org/spreadsheetml/2006/main" count="117" uniqueCount="53">
  <si>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24/03/2023 23:20:36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</si>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</sst>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2">
                  <c:v>10.266</c:v>
                </c:pt>
                <c:pt idx="6">
                  <c:v>25.614999999999998</c:v>
                </c:pt>
                <c:pt idx="19">
                  <c:v>64.343999999999994</c:v>
                </c:pt>
                <c:pt idx="20">
                  <c:v>71.527000000000001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</c:v>
                </c:pt>
                <c:pt idx="4">
                  <c:v>12.5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30.1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16.100000000000001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12.593</c:v>
                </c:pt>
                <c:pt idx="1">
                  <c:v>20.55</c:v>
                </c:pt>
                <c:pt idx="2">
                  <c:v>23.490000000000002</c:v>
                </c:pt>
                <c:pt idx="3">
                  <c:v>19.060000000000002</c:v>
                </c:pt>
                <c:pt idx="4">
                  <c:v>13.658000000000001</c:v>
                </c:pt>
                <c:pt idx="5">
                  <c:v>17.658000000000001</c:v>
                </c:pt>
                <c:pt idx="6">
                  <c:v>37.617000000000004</c:v>
                </c:pt>
                <c:pt idx="8">
                  <c:v>141.66200000000001</c:v>
                </c:pt>
                <c:pt idx="9">
                  <c:v>179.35999999999999</c:v>
                </c:pt>
                <c:pt idx="10">
                  <c:v>68.899999999999991</c:v>
                </c:pt>
                <c:pt idx="15">
                  <c:v>24.108999999999998</c:v>
                </c:pt>
                <c:pt idx="16">
                  <c:v>49.373999999999995</c:v>
                </c:pt>
                <c:pt idx="17">
                  <c:v>16.399999999999999</c:v>
                </c:pt>
                <c:pt idx="18">
                  <c:v>6.4630000000000001</c:v>
                </c:pt>
                <c:pt idx="19">
                  <c:v>22.37</c:v>
                </c:pt>
                <c:pt idx="20">
                  <c:v>36.464999999999996</c:v>
                </c:pt>
                <c:pt idx="21">
                  <c:v>36.366999999999997</c:v>
                </c:pt>
                <c:pt idx="22">
                  <c:v>37.911000000000001</c:v>
                </c:pt>
                <c:pt idx="23">
                  <c:v>31.358999999999998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893128"/>
        <c:axId val="474893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53.448</c:v>
                </c:pt>
                <c:pt idx="1">
                  <c:v>20.588000000000001</c:v>
                </c:pt>
                <c:pt idx="2">
                  <c:v>33.707000000000001</c:v>
                </c:pt>
                <c:pt idx="3">
                  <c:v>26.052</c:v>
                </c:pt>
                <c:pt idx="4">
                  <c:v>26.300999999999998</c:v>
                </c:pt>
                <c:pt idx="5">
                  <c:v>32.697000000000003</c:v>
                </c:pt>
                <c:pt idx="6">
                  <c:v>67.768000000000001</c:v>
                </c:pt>
                <c:pt idx="7">
                  <c:v>41.92</c:v>
                </c:pt>
                <c:pt idx="8">
                  <c:v>157.708</c:v>
                </c:pt>
                <c:pt idx="9">
                  <c:v>200.39800000000002</c:v>
                </c:pt>
                <c:pt idx="10">
                  <c:v>100.643</c:v>
                </c:pt>
                <c:pt idx="11">
                  <c:v>44.805</c:v>
                </c:pt>
                <c:pt idx="12">
                  <c:v>35.473999999999997</c:v>
                </c:pt>
                <c:pt idx="13">
                  <c:v>37.725999999999999</c:v>
                </c:pt>
                <c:pt idx="14">
                  <c:v>28.747</c:v>
                </c:pt>
                <c:pt idx="15">
                  <c:v>49.723000000000006</c:v>
                </c:pt>
                <c:pt idx="16">
                  <c:v>61.920999999999999</c:v>
                </c:pt>
                <c:pt idx="17">
                  <c:v>16.915999999999997</c:v>
                </c:pt>
                <c:pt idx="18">
                  <c:v>22.55</c:v>
                </c:pt>
                <c:pt idx="19">
                  <c:v>86.745999999999995</c:v>
                </c:pt>
                <c:pt idx="20">
                  <c:v>108.02999999999999</c:v>
                </c:pt>
                <c:pt idx="21">
                  <c:v>36.596000000000004</c:v>
                </c:pt>
                <c:pt idx="22">
                  <c:v>38.82</c:v>
                </c:pt>
                <c:pt idx="23">
                  <c:v>51.563000000000002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893128"/>
        <c:axId val="474893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133.79</c:v>
                </c:pt>
                <c:pt idx="1">
                  <c:v>134.09</c:v>
                </c:pt>
                <c:pt idx="2">
                  <c:v>134.33000000000001</c:v>
                </c:pt>
                <c:pt idx="3">
                  <c:v>131.05000000000001</c:v>
                </c:pt>
                <c:pt idx="4">
                  <c:v>131.08000000000001</c:v>
                </c:pt>
                <c:pt idx="5">
                  <c:v>132.29</c:v>
                </c:pt>
                <c:pt idx="6">
                  <c:v>130</c:v>
                </c:pt>
                <c:pt idx="7">
                  <c:v>0</c:v>
                </c:pt>
                <c:pt idx="8">
                  <c:v>127.62</c:v>
                </c:pt>
                <c:pt idx="9">
                  <c:v>90.37</c:v>
                </c:pt>
                <c:pt idx="10">
                  <c:v>30</c:v>
                </c:pt>
                <c:pt idx="11">
                  <c:v>25</c:v>
                </c:pt>
                <c:pt idx="12">
                  <c:v>20</c:v>
                </c:pt>
                <c:pt idx="13">
                  <c:v>8.09</c:v>
                </c:pt>
                <c:pt idx="14">
                  <c:v>68.7</c:v>
                </c:pt>
                <c:pt idx="15">
                  <c:v>84</c:v>
                </c:pt>
                <c:pt idx="16">
                  <c:v>51.1</c:v>
                </c:pt>
                <c:pt idx="17">
                  <c:v>125</c:v>
                </c:pt>
                <c:pt idx="18">
                  <c:v>115</c:v>
                </c:pt>
                <c:pt idx="19">
                  <c:v>177.31</c:v>
                </c:pt>
                <c:pt idx="20">
                  <c:v>181.16</c:v>
                </c:pt>
                <c:pt idx="21">
                  <c:v>138.71</c:v>
                </c:pt>
                <c:pt idx="22">
                  <c:v>127.71</c:v>
                </c:pt>
                <c:pt idx="23">
                  <c:v>127.67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894304"/>
        <c:axId val="474893912"/>
      </c:lineChart>
      <c:catAx>
        <c:axId val="474893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893520"/>
        <c:crosses val="autoZero"/>
        <c:auto val="1"/>
        <c:lblAlgn val="ctr"/>
        <c:lblOffset val="100"/>
        <c:noMultiLvlLbl val="0"/>
      </c:catAx>
      <c:valAx>
        <c:axId val="47489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893128"/>
        <c:crosses val="autoZero"/>
        <c:crossBetween val="between"/>
      </c:valAx>
      <c:valAx>
        <c:axId val="474893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894304"/>
        <c:crosses val="max"/>
        <c:crossBetween val="between"/>
      </c:valAx>
      <c:catAx>
        <c:axId val="474894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893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53.451000000000001</v>
      </c>
      <c r="C4" s="18">
        <v>20.634</v>
      </c>
      <c r="D4" s="18">
        <v>33.756</v>
      </c>
      <c r="E4" s="18">
        <v>26.048000000000002</v>
      </c>
      <c r="F4" s="18">
        <v>26.297000000000001</v>
      </c>
      <c r="G4" s="18">
        <v>32.658000000000001</v>
      </c>
      <c r="H4" s="18">
        <v>67.726000000000013</v>
      </c>
      <c r="I4" s="18">
        <v>41.92</v>
      </c>
      <c r="J4" s="18">
        <v>157.66200000000001</v>
      </c>
      <c r="K4" s="18">
        <v>200.42200000000003</v>
      </c>
      <c r="L4" s="18">
        <v>100.684</v>
      </c>
      <c r="M4" s="18">
        <v>44.762</v>
      </c>
      <c r="N4" s="18">
        <v>35.452000000000005</v>
      </c>
      <c r="O4" s="18">
        <v>37.676000000000002</v>
      </c>
      <c r="P4" s="18">
        <v>28.747</v>
      </c>
      <c r="Q4" s="18">
        <v>49.722999999999999</v>
      </c>
      <c r="R4" s="18">
        <v>61.947000000000003</v>
      </c>
      <c r="S4" s="18">
        <v>16.872</v>
      </c>
      <c r="T4" s="18">
        <v>22.563000000000002</v>
      </c>
      <c r="U4" s="18">
        <v>86.713999999999999</v>
      </c>
      <c r="V4" s="18">
        <v>107.99199999999999</v>
      </c>
      <c r="W4" s="18">
        <v>36.571999999999996</v>
      </c>
      <c r="X4" s="18">
        <v>38.817</v>
      </c>
      <c r="Y4" s="18">
        <v>51.585999999999999</v>
      </c>
      <c r="Z4" s="19"/>
      <c r="AA4" s="20">
        <f>SUM(B4:Z4)</f>
        <v>1380.6809999999998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133.79</v>
      </c>
      <c r="C7" s="28">
        <v>134.09</v>
      </c>
      <c r="D7" s="28">
        <v>134.33000000000001</v>
      </c>
      <c r="E7" s="28">
        <v>131.05000000000001</v>
      </c>
      <c r="F7" s="28">
        <v>131.08000000000001</v>
      </c>
      <c r="G7" s="28">
        <v>132.29</v>
      </c>
      <c r="H7" s="28">
        <v>130</v>
      </c>
      <c r="I7" s="28">
        <v>0</v>
      </c>
      <c r="J7" s="28">
        <v>127.62</v>
      </c>
      <c r="K7" s="28">
        <v>90.37</v>
      </c>
      <c r="L7" s="28">
        <v>30</v>
      </c>
      <c r="M7" s="28">
        <v>25</v>
      </c>
      <c r="N7" s="28">
        <v>20</v>
      </c>
      <c r="O7" s="28">
        <v>8.09</v>
      </c>
      <c r="P7" s="28">
        <v>68.7</v>
      </c>
      <c r="Q7" s="28">
        <v>84</v>
      </c>
      <c r="R7" s="28">
        <v>51.1</v>
      </c>
      <c r="S7" s="28">
        <v>125</v>
      </c>
      <c r="T7" s="28">
        <v>115</v>
      </c>
      <c r="U7" s="28">
        <v>177.31</v>
      </c>
      <c r="V7" s="28">
        <v>181.16</v>
      </c>
      <c r="W7" s="28">
        <v>138.71</v>
      </c>
      <c r="X7" s="28">
        <v>127.71</v>
      </c>
      <c r="Y7" s="28">
        <v>127.67</v>
      </c>
      <c r="Z7" s="29"/>
      <c r="AA7" s="30">
        <f>IF(SUM(B7:Z7)&lt;&gt;0,AVERAGEIF(B7:Z7,"&lt;&gt;"""),"")</f>
        <v>101.00291666666665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/>
      <c r="D12" s="52">
        <v>10.266</v>
      </c>
      <c r="E12" s="52"/>
      <c r="F12" s="52"/>
      <c r="G12" s="52"/>
      <c r="H12" s="52">
        <v>25.614999999999998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64.343999999999994</v>
      </c>
      <c r="V12" s="52">
        <v>71.527000000000001</v>
      </c>
      <c r="W12" s="52"/>
      <c r="X12" s="52"/>
      <c r="Y12" s="52">
        <v>20</v>
      </c>
      <c r="Z12" s="53"/>
      <c r="AA12" s="54">
        <f t="shared" si="0"/>
        <v>231.75200000000001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12.593</v>
      </c>
      <c r="C14" s="57">
        <v>20.55</v>
      </c>
      <c r="D14" s="57">
        <v>23.490000000000002</v>
      </c>
      <c r="E14" s="57">
        <v>19.060000000000002</v>
      </c>
      <c r="F14" s="57">
        <v>13.658000000000001</v>
      </c>
      <c r="G14" s="57">
        <v>17.658000000000001</v>
      </c>
      <c r="H14" s="57">
        <v>37.617000000000004</v>
      </c>
      <c r="I14" s="57"/>
      <c r="J14" s="57">
        <v>141.66200000000001</v>
      </c>
      <c r="K14" s="57">
        <v>179.35999999999999</v>
      </c>
      <c r="L14" s="57">
        <v>68.899999999999991</v>
      </c>
      <c r="M14" s="57"/>
      <c r="N14" s="57"/>
      <c r="O14" s="57"/>
      <c r="P14" s="57"/>
      <c r="Q14" s="57">
        <v>24.108999999999998</v>
      </c>
      <c r="R14" s="57">
        <v>49.373999999999995</v>
      </c>
      <c r="S14" s="57">
        <v>16.399999999999999</v>
      </c>
      <c r="T14" s="57">
        <v>6.4630000000000001</v>
      </c>
      <c r="U14" s="57">
        <v>22.37</v>
      </c>
      <c r="V14" s="57">
        <v>36.464999999999996</v>
      </c>
      <c r="W14" s="57">
        <v>36.366999999999997</v>
      </c>
      <c r="X14" s="57">
        <v>37.911000000000001</v>
      </c>
      <c r="Y14" s="57">
        <v>31.358999999999998</v>
      </c>
      <c r="Z14" s="58"/>
      <c r="AA14" s="59">
        <f t="shared" si="0"/>
        <v>795.3660000000001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52.593000000000004</v>
      </c>
      <c r="C16" s="62">
        <f t="shared" ref="C16:Z16" si="1">IF(LEN(C$2)&gt;0,SUM(C10:C15),"")</f>
        <v>20.55</v>
      </c>
      <c r="D16" s="62">
        <f t="shared" si="1"/>
        <v>33.756</v>
      </c>
      <c r="E16" s="62">
        <f t="shared" si="1"/>
        <v>19.060000000000002</v>
      </c>
      <c r="F16" s="62">
        <f t="shared" si="1"/>
        <v>13.658000000000001</v>
      </c>
      <c r="G16" s="62">
        <f t="shared" si="1"/>
        <v>17.658000000000001</v>
      </c>
      <c r="H16" s="62">
        <f t="shared" si="1"/>
        <v>63.231999999999999</v>
      </c>
      <c r="I16" s="62">
        <f t="shared" si="1"/>
        <v>0</v>
      </c>
      <c r="J16" s="62">
        <f t="shared" si="1"/>
        <v>141.66200000000001</v>
      </c>
      <c r="K16" s="62">
        <f t="shared" si="1"/>
        <v>179.35999999999999</v>
      </c>
      <c r="L16" s="62">
        <f t="shared" si="1"/>
        <v>68.899999999999991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24.108999999999998</v>
      </c>
      <c r="R16" s="62">
        <f t="shared" si="1"/>
        <v>49.373999999999995</v>
      </c>
      <c r="S16" s="62">
        <f t="shared" si="1"/>
        <v>16.399999999999999</v>
      </c>
      <c r="T16" s="62">
        <f t="shared" si="1"/>
        <v>6.4630000000000001</v>
      </c>
      <c r="U16" s="62">
        <f t="shared" si="1"/>
        <v>86.713999999999999</v>
      </c>
      <c r="V16" s="62">
        <f t="shared" si="1"/>
        <v>107.99199999999999</v>
      </c>
      <c r="W16" s="62">
        <f t="shared" si="1"/>
        <v>36.366999999999997</v>
      </c>
      <c r="X16" s="62">
        <f t="shared" si="1"/>
        <v>37.911000000000001</v>
      </c>
      <c r="Y16" s="62">
        <f t="shared" si="1"/>
        <v>51.358999999999995</v>
      </c>
      <c r="Z16" s="63" t="str">
        <f t="shared" si="1"/>
        <v/>
      </c>
      <c r="AA16" s="64">
        <f>SUM(AA10:AA15)</f>
        <v>1027.1180000000002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5.9950000000000001</v>
      </c>
      <c r="L20" s="77">
        <v>5.3440000000000003</v>
      </c>
      <c r="M20" s="77">
        <v>4.7110000000000003</v>
      </c>
      <c r="N20" s="77">
        <v>9.9600000000000009</v>
      </c>
      <c r="O20" s="77">
        <v>9.93</v>
      </c>
      <c r="P20" s="77">
        <v>3.33</v>
      </c>
      <c r="Q20" s="77"/>
      <c r="R20" s="77">
        <v>2.2999999999999998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41.569999999999993</v>
      </c>
    </row>
    <row r="21" spans="1:27" ht="24.95" customHeight="1" x14ac:dyDescent="0.2">
      <c r="A21" s="75" t="s">
        <v>16</v>
      </c>
      <c r="B21" s="80">
        <v>0.85799999999999998</v>
      </c>
      <c r="C21" s="81">
        <v>8.4000000000000005E-2</v>
      </c>
      <c r="D21" s="81"/>
      <c r="E21" s="81">
        <v>8.7999999999999995E-2</v>
      </c>
      <c r="F21" s="81">
        <v>0.13900000000000001</v>
      </c>
      <c r="G21" s="81"/>
      <c r="H21" s="81">
        <v>4.4939999999999998</v>
      </c>
      <c r="I21" s="81">
        <v>41.92</v>
      </c>
      <c r="J21" s="81">
        <v>16</v>
      </c>
      <c r="K21" s="81">
        <v>15.067</v>
      </c>
      <c r="L21" s="81">
        <v>26.44</v>
      </c>
      <c r="M21" s="81">
        <v>9.9510000000000005</v>
      </c>
      <c r="N21" s="81">
        <v>25.491999999999997</v>
      </c>
      <c r="O21" s="81">
        <v>27.745999999999999</v>
      </c>
      <c r="P21" s="81">
        <v>24.917000000000002</v>
      </c>
      <c r="Q21" s="81">
        <v>25.614000000000001</v>
      </c>
      <c r="R21" s="81">
        <v>10.273</v>
      </c>
      <c r="S21" s="81">
        <v>0.47200000000000003</v>
      </c>
      <c r="T21" s="81"/>
      <c r="U21" s="81"/>
      <c r="V21" s="81"/>
      <c r="W21" s="81">
        <v>0.20499999999999999</v>
      </c>
      <c r="X21" s="81">
        <v>0.90600000000000003</v>
      </c>
      <c r="Y21" s="81">
        <v>0.22699999999999998</v>
      </c>
      <c r="Z21" s="78"/>
      <c r="AA21" s="79">
        <f t="shared" si="2"/>
        <v>230.89300000000003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0.85799999999999998</v>
      </c>
      <c r="C25" s="88">
        <f t="shared" ref="C25:Z25" si="3">IF(LEN(C$2)&gt;0,SUM(C19:C24),"")</f>
        <v>8.4000000000000005E-2</v>
      </c>
      <c r="D25" s="88">
        <f t="shared" si="3"/>
        <v>0</v>
      </c>
      <c r="E25" s="88">
        <f t="shared" si="3"/>
        <v>8.7999999999999995E-2</v>
      </c>
      <c r="F25" s="88">
        <f t="shared" si="3"/>
        <v>0.13900000000000001</v>
      </c>
      <c r="G25" s="88">
        <f t="shared" si="3"/>
        <v>0</v>
      </c>
      <c r="H25" s="88">
        <f t="shared" si="3"/>
        <v>4.4939999999999998</v>
      </c>
      <c r="I25" s="88">
        <f t="shared" si="3"/>
        <v>41.92</v>
      </c>
      <c r="J25" s="88">
        <f t="shared" si="3"/>
        <v>16</v>
      </c>
      <c r="K25" s="88">
        <f t="shared" si="3"/>
        <v>21.062000000000001</v>
      </c>
      <c r="L25" s="88">
        <f t="shared" si="3"/>
        <v>31.784000000000002</v>
      </c>
      <c r="M25" s="88">
        <f t="shared" si="3"/>
        <v>14.662000000000001</v>
      </c>
      <c r="N25" s="88">
        <f t="shared" si="3"/>
        <v>35.451999999999998</v>
      </c>
      <c r="O25" s="88">
        <f t="shared" si="3"/>
        <v>37.676000000000002</v>
      </c>
      <c r="P25" s="88">
        <f t="shared" si="3"/>
        <v>28.247</v>
      </c>
      <c r="Q25" s="88">
        <f t="shared" si="3"/>
        <v>25.614000000000001</v>
      </c>
      <c r="R25" s="88">
        <f t="shared" si="3"/>
        <v>12.573</v>
      </c>
      <c r="S25" s="88">
        <f t="shared" si="3"/>
        <v>0.47200000000000003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0.20499999999999999</v>
      </c>
      <c r="X25" s="88">
        <f t="shared" si="3"/>
        <v>0.90600000000000003</v>
      </c>
      <c r="Y25" s="88">
        <f t="shared" si="3"/>
        <v>0.22699999999999998</v>
      </c>
      <c r="Z25" s="89" t="str">
        <f t="shared" si="3"/>
        <v/>
      </c>
      <c r="AA25" s="90">
        <f>SUM(AA19:AA24)</f>
        <v>272.46300000000002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53.451000000000001</v>
      </c>
      <c r="C29" s="77">
        <v>20.634</v>
      </c>
      <c r="D29" s="77">
        <v>33.756</v>
      </c>
      <c r="E29" s="77">
        <v>19.148</v>
      </c>
      <c r="F29" s="77">
        <v>13.797000000000001</v>
      </c>
      <c r="G29" s="77">
        <v>17.658000000000001</v>
      </c>
      <c r="H29" s="77">
        <v>67.725999999999999</v>
      </c>
      <c r="I29" s="77">
        <v>41.92</v>
      </c>
      <c r="J29" s="77">
        <v>157.66200000000001</v>
      </c>
      <c r="K29" s="77">
        <v>200.422</v>
      </c>
      <c r="L29" s="77">
        <v>100.684</v>
      </c>
      <c r="M29" s="77">
        <v>14.662000000000001</v>
      </c>
      <c r="N29" s="77">
        <v>35.451999999999998</v>
      </c>
      <c r="O29" s="77">
        <v>37.676000000000002</v>
      </c>
      <c r="P29" s="77">
        <v>28.247</v>
      </c>
      <c r="Q29" s="77">
        <v>49.722999999999999</v>
      </c>
      <c r="R29" s="77">
        <v>61.947000000000003</v>
      </c>
      <c r="S29" s="77">
        <v>16.872</v>
      </c>
      <c r="T29" s="77">
        <v>6.4630000000000001</v>
      </c>
      <c r="U29" s="77">
        <v>86.713999999999999</v>
      </c>
      <c r="V29" s="77">
        <v>107.992</v>
      </c>
      <c r="W29" s="77">
        <v>36.572000000000003</v>
      </c>
      <c r="X29" s="77">
        <v>38.817</v>
      </c>
      <c r="Y29" s="77">
        <v>51.585999999999999</v>
      </c>
      <c r="Z29" s="78"/>
      <c r="AA29" s="79">
        <f>SUM(B29:Z29)</f>
        <v>1299.5809999999999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53.451000000000001</v>
      </c>
      <c r="C31" s="62">
        <f t="shared" ref="C31:Z31" si="4">IF(LEN(C$2)&gt;0,SUM(C28:C30),"")</f>
        <v>20.634</v>
      </c>
      <c r="D31" s="62">
        <f t="shared" si="4"/>
        <v>33.756</v>
      </c>
      <c r="E31" s="62">
        <f t="shared" si="4"/>
        <v>19.148</v>
      </c>
      <c r="F31" s="62">
        <f t="shared" si="4"/>
        <v>13.797000000000001</v>
      </c>
      <c r="G31" s="62">
        <f t="shared" si="4"/>
        <v>17.658000000000001</v>
      </c>
      <c r="H31" s="62">
        <f t="shared" si="4"/>
        <v>67.725999999999999</v>
      </c>
      <c r="I31" s="62">
        <f t="shared" si="4"/>
        <v>41.92</v>
      </c>
      <c r="J31" s="62">
        <f t="shared" si="4"/>
        <v>157.66200000000001</v>
      </c>
      <c r="K31" s="62">
        <f t="shared" si="4"/>
        <v>200.422</v>
      </c>
      <c r="L31" s="62">
        <f t="shared" si="4"/>
        <v>100.684</v>
      </c>
      <c r="M31" s="62">
        <f t="shared" si="4"/>
        <v>14.662000000000001</v>
      </c>
      <c r="N31" s="62">
        <f t="shared" si="4"/>
        <v>35.451999999999998</v>
      </c>
      <c r="O31" s="62">
        <f t="shared" si="4"/>
        <v>37.676000000000002</v>
      </c>
      <c r="P31" s="62">
        <f t="shared" si="4"/>
        <v>28.247</v>
      </c>
      <c r="Q31" s="62">
        <f t="shared" si="4"/>
        <v>49.722999999999999</v>
      </c>
      <c r="R31" s="62">
        <f t="shared" si="4"/>
        <v>61.947000000000003</v>
      </c>
      <c r="S31" s="62">
        <f t="shared" si="4"/>
        <v>16.872</v>
      </c>
      <c r="T31" s="62">
        <f t="shared" si="4"/>
        <v>6.4630000000000001</v>
      </c>
      <c r="U31" s="62">
        <f t="shared" si="4"/>
        <v>86.713999999999999</v>
      </c>
      <c r="V31" s="62">
        <f t="shared" si="4"/>
        <v>107.992</v>
      </c>
      <c r="W31" s="62">
        <f t="shared" si="4"/>
        <v>36.572000000000003</v>
      </c>
      <c r="X31" s="62">
        <f t="shared" si="4"/>
        <v>38.817</v>
      </c>
      <c r="Y31" s="62">
        <f t="shared" si="4"/>
        <v>51.585999999999999</v>
      </c>
      <c r="Z31" s="63" t="str">
        <f t="shared" si="4"/>
        <v/>
      </c>
      <c r="AA31" s="64">
        <f>SUM(AA28:AA30)</f>
        <v>1299.5809999999999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6.9</v>
      </c>
      <c r="F38" s="99">
        <v>12.5</v>
      </c>
      <c r="G38" s="99">
        <v>15</v>
      </c>
      <c r="H38" s="99"/>
      <c r="I38" s="99"/>
      <c r="J38" s="99"/>
      <c r="K38" s="99"/>
      <c r="L38" s="99"/>
      <c r="M38" s="99">
        <v>30.1</v>
      </c>
      <c r="N38" s="99"/>
      <c r="O38" s="99"/>
      <c r="P38" s="99">
        <v>0.5</v>
      </c>
      <c r="Q38" s="99"/>
      <c r="R38" s="99"/>
      <c r="S38" s="99"/>
      <c r="T38" s="99">
        <v>16.100000000000001</v>
      </c>
      <c r="U38" s="99"/>
      <c r="V38" s="99"/>
      <c r="W38" s="99"/>
      <c r="X38" s="99"/>
      <c r="Y38" s="99"/>
      <c r="Z38" s="100"/>
      <c r="AA38" s="79">
        <f t="shared" si="5"/>
        <v>81.099999999999994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6.9</v>
      </c>
      <c r="F39" s="88">
        <f t="shared" si="6"/>
        <v>12.5</v>
      </c>
      <c r="G39" s="88">
        <f t="shared" si="6"/>
        <v>15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30.1</v>
      </c>
      <c r="N39" s="88">
        <f t="shared" si="6"/>
        <v>0</v>
      </c>
      <c r="O39" s="88">
        <f t="shared" si="6"/>
        <v>0</v>
      </c>
      <c r="P39" s="88">
        <f t="shared" si="6"/>
        <v>0.5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16.100000000000001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6.9</v>
      </c>
      <c r="F46" s="99">
        <v>12.5</v>
      </c>
      <c r="G46" s="99">
        <v>15</v>
      </c>
      <c r="H46" s="99"/>
      <c r="I46" s="99"/>
      <c r="J46" s="99"/>
      <c r="K46" s="99"/>
      <c r="L46" s="99"/>
      <c r="M46" s="99">
        <v>30.1</v>
      </c>
      <c r="N46" s="99"/>
      <c r="O46" s="99"/>
      <c r="P46" s="99">
        <v>0.5</v>
      </c>
      <c r="Q46" s="99"/>
      <c r="R46" s="99"/>
      <c r="S46" s="99"/>
      <c r="T46" s="99">
        <v>16.100000000000001</v>
      </c>
      <c r="U46" s="99"/>
      <c r="V46" s="99"/>
      <c r="W46" s="99"/>
      <c r="X46" s="99"/>
      <c r="Y46" s="99"/>
      <c r="Z46" s="100"/>
      <c r="AA46" s="79">
        <f t="shared" si="7"/>
        <v>81.099999999999994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6.9</v>
      </c>
      <c r="F48" s="88">
        <f t="shared" si="8"/>
        <v>12.5</v>
      </c>
      <c r="G48" s="88">
        <f t="shared" si="8"/>
        <v>15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30.1</v>
      </c>
      <c r="N48" s="88">
        <f t="shared" si="8"/>
        <v>0</v>
      </c>
      <c r="O48" s="88">
        <f t="shared" si="8"/>
        <v>0</v>
      </c>
      <c r="P48" s="88">
        <f t="shared" si="8"/>
        <v>0.5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16.100000000000001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53.451000000000001</v>
      </c>
      <c r="C51" s="88">
        <f t="shared" si="10"/>
        <v>20.634</v>
      </c>
      <c r="D51" s="88">
        <f t="shared" si="10"/>
        <v>33.756</v>
      </c>
      <c r="E51" s="88">
        <f t="shared" si="10"/>
        <v>26.048000000000002</v>
      </c>
      <c r="F51" s="88">
        <f t="shared" si="10"/>
        <v>26.297000000000001</v>
      </c>
      <c r="G51" s="88">
        <f t="shared" si="10"/>
        <v>32.658000000000001</v>
      </c>
      <c r="H51" s="88">
        <f t="shared" si="10"/>
        <v>67.725999999999999</v>
      </c>
      <c r="I51" s="88">
        <f t="shared" si="10"/>
        <v>41.92</v>
      </c>
      <c r="J51" s="88">
        <f t="shared" si="10"/>
        <v>157.66200000000001</v>
      </c>
      <c r="K51" s="88">
        <f t="shared" si="10"/>
        <v>200.422</v>
      </c>
      <c r="L51" s="88">
        <f t="shared" si="10"/>
        <v>100.684</v>
      </c>
      <c r="M51" s="88">
        <f t="shared" si="10"/>
        <v>44.762</v>
      </c>
      <c r="N51" s="88">
        <f t="shared" si="10"/>
        <v>35.451999999999998</v>
      </c>
      <c r="O51" s="88">
        <f t="shared" si="10"/>
        <v>37.676000000000002</v>
      </c>
      <c r="P51" s="88">
        <f t="shared" si="10"/>
        <v>28.747</v>
      </c>
      <c r="Q51" s="88">
        <f t="shared" si="10"/>
        <v>49.722999999999999</v>
      </c>
      <c r="R51" s="88">
        <f t="shared" si="10"/>
        <v>61.946999999999996</v>
      </c>
      <c r="S51" s="88">
        <f t="shared" si="10"/>
        <v>16.872</v>
      </c>
      <c r="T51" s="88">
        <f t="shared" si="10"/>
        <v>22.563000000000002</v>
      </c>
      <c r="U51" s="88">
        <f t="shared" si="10"/>
        <v>86.713999999999999</v>
      </c>
      <c r="V51" s="88">
        <f t="shared" si="10"/>
        <v>107.99199999999999</v>
      </c>
      <c r="W51" s="88">
        <f t="shared" si="10"/>
        <v>36.571999999999996</v>
      </c>
      <c r="X51" s="88">
        <f t="shared" si="10"/>
        <v>38.817</v>
      </c>
      <c r="Y51" s="88">
        <f t="shared" si="10"/>
        <v>51.585999999999991</v>
      </c>
      <c r="Z51" s="89" t="str">
        <f t="shared" si="10"/>
        <v/>
      </c>
      <c r="AA51" s="104">
        <f>SUM(B51:Z51)</f>
        <v>1380.6809999999998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53.448</v>
      </c>
      <c r="C4" s="18">
        <v>20.588000000000001</v>
      </c>
      <c r="D4" s="18">
        <v>33.707000000000001</v>
      </c>
      <c r="E4" s="18">
        <v>26.052</v>
      </c>
      <c r="F4" s="18">
        <v>26.300999999999998</v>
      </c>
      <c r="G4" s="18">
        <v>32.697000000000003</v>
      </c>
      <c r="H4" s="18">
        <v>67.768000000000001</v>
      </c>
      <c r="I4" s="18">
        <v>41.92</v>
      </c>
      <c r="J4" s="18">
        <v>157.708</v>
      </c>
      <c r="K4" s="18">
        <v>200.39800000000002</v>
      </c>
      <c r="L4" s="18">
        <v>100.643</v>
      </c>
      <c r="M4" s="18">
        <v>44.805</v>
      </c>
      <c r="N4" s="18">
        <v>35.473999999999997</v>
      </c>
      <c r="O4" s="18">
        <v>37.725999999999999</v>
      </c>
      <c r="P4" s="18">
        <v>28.747</v>
      </c>
      <c r="Q4" s="18">
        <v>49.723000000000006</v>
      </c>
      <c r="R4" s="18">
        <v>61.920999999999999</v>
      </c>
      <c r="S4" s="18">
        <v>16.915999999999997</v>
      </c>
      <c r="T4" s="18">
        <v>22.55</v>
      </c>
      <c r="U4" s="18">
        <v>86.745999999999995</v>
      </c>
      <c r="V4" s="18">
        <v>108.02999999999999</v>
      </c>
      <c r="W4" s="18">
        <v>36.596000000000004</v>
      </c>
      <c r="X4" s="18">
        <v>38.82</v>
      </c>
      <c r="Y4" s="18">
        <v>51.563000000000002</v>
      </c>
      <c r="Z4" s="19"/>
      <c r="AA4" s="20">
        <f>SUM(B4:Z4)</f>
        <v>1380.847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133.79</v>
      </c>
      <c r="C7" s="28">
        <v>134.09</v>
      </c>
      <c r="D7" s="28">
        <v>134.33000000000001</v>
      </c>
      <c r="E7" s="28">
        <v>131.05000000000001</v>
      </c>
      <c r="F7" s="28">
        <v>131.08000000000001</v>
      </c>
      <c r="G7" s="28">
        <v>132.29</v>
      </c>
      <c r="H7" s="28">
        <v>130</v>
      </c>
      <c r="I7" s="28">
        <v>0</v>
      </c>
      <c r="J7" s="28">
        <v>127.62</v>
      </c>
      <c r="K7" s="28">
        <v>90.37</v>
      </c>
      <c r="L7" s="28">
        <v>30</v>
      </c>
      <c r="M7" s="28">
        <v>25</v>
      </c>
      <c r="N7" s="28">
        <v>20</v>
      </c>
      <c r="O7" s="28">
        <v>8.09</v>
      </c>
      <c r="P7" s="28">
        <v>68.7</v>
      </c>
      <c r="Q7" s="28">
        <v>84</v>
      </c>
      <c r="R7" s="28">
        <v>51.1</v>
      </c>
      <c r="S7" s="28">
        <v>125</v>
      </c>
      <c r="T7" s="28">
        <v>115</v>
      </c>
      <c r="U7" s="28">
        <v>177.31</v>
      </c>
      <c r="V7" s="28">
        <v>181.16</v>
      </c>
      <c r="W7" s="28">
        <v>138.71</v>
      </c>
      <c r="X7" s="28">
        <v>127.71</v>
      </c>
      <c r="Y7" s="28">
        <v>127.67</v>
      </c>
      <c r="Z7" s="29"/>
      <c r="AA7" s="30">
        <f>IF(SUM(B7:Z7)&lt;&gt;0,AVERAGEIF(B7:Z7,"&lt;&gt;"""),"")</f>
        <v>101.00291666666665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>
        <v>14.95</v>
      </c>
      <c r="M12" s="52">
        <v>22.446999999999999</v>
      </c>
      <c r="N12" s="52"/>
      <c r="O12" s="52"/>
      <c r="P12" s="52"/>
      <c r="Q12" s="52">
        <v>29.332999999999998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86.73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1.0999999999999999E-2</v>
      </c>
      <c r="H14" s="57"/>
      <c r="I14" s="57">
        <v>7.8860000000000001</v>
      </c>
      <c r="J14" s="57"/>
      <c r="K14" s="57"/>
      <c r="L14" s="57">
        <v>0.748</v>
      </c>
      <c r="M14" s="57">
        <v>9.386000000000001</v>
      </c>
      <c r="N14" s="57">
        <v>2.68</v>
      </c>
      <c r="O14" s="57">
        <v>10.286999999999999</v>
      </c>
      <c r="P14" s="57">
        <v>1.589</v>
      </c>
      <c r="Q14" s="57">
        <v>10.286000000000001</v>
      </c>
      <c r="R14" s="57">
        <v>0.10100000000000001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42.973999999999997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1.0999999999999999E-2</v>
      </c>
      <c r="H16" s="62">
        <f t="shared" si="1"/>
        <v>0</v>
      </c>
      <c r="I16" s="62">
        <f t="shared" si="1"/>
        <v>27.885999999999999</v>
      </c>
      <c r="J16" s="62">
        <f t="shared" si="1"/>
        <v>0</v>
      </c>
      <c r="K16" s="62">
        <f t="shared" si="1"/>
        <v>0</v>
      </c>
      <c r="L16" s="62">
        <f t="shared" si="1"/>
        <v>15.697999999999999</v>
      </c>
      <c r="M16" s="62">
        <f t="shared" si="1"/>
        <v>31.832999999999998</v>
      </c>
      <c r="N16" s="62">
        <f t="shared" si="1"/>
        <v>2.68</v>
      </c>
      <c r="O16" s="62">
        <f t="shared" si="1"/>
        <v>10.286999999999999</v>
      </c>
      <c r="P16" s="62">
        <f t="shared" si="1"/>
        <v>1.589</v>
      </c>
      <c r="Q16" s="62">
        <f t="shared" si="1"/>
        <v>39.619</v>
      </c>
      <c r="R16" s="62">
        <f t="shared" si="1"/>
        <v>0.10100000000000001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129.70400000000001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42.899999999999984</v>
      </c>
    </row>
    <row r="20" spans="1:27" ht="24.95" customHeight="1" x14ac:dyDescent="0.2">
      <c r="A20" s="75" t="s">
        <v>15</v>
      </c>
      <c r="B20" s="76">
        <v>4.8460000000000001</v>
      </c>
      <c r="C20" s="77">
        <v>4.6970000000000001</v>
      </c>
      <c r="D20" s="77">
        <v>4.6150000000000002</v>
      </c>
      <c r="E20" s="77">
        <v>4.5339999999999998</v>
      </c>
      <c r="F20" s="77">
        <v>4.4349999999999996</v>
      </c>
      <c r="G20" s="77">
        <v>4.3900000000000006</v>
      </c>
      <c r="H20" s="77">
        <v>2.6019999999999999</v>
      </c>
      <c r="I20" s="77">
        <v>2.4349999999999996</v>
      </c>
      <c r="J20" s="77">
        <v>2.1710000000000003</v>
      </c>
      <c r="K20" s="77">
        <v>2.097</v>
      </c>
      <c r="L20" s="77">
        <v>2.4279999999999999</v>
      </c>
      <c r="M20" s="77">
        <v>2.4329999999999998</v>
      </c>
      <c r="N20" s="77">
        <v>2.5870000000000002</v>
      </c>
      <c r="O20" s="77">
        <v>2.5270000000000001</v>
      </c>
      <c r="P20" s="77">
        <v>2.06</v>
      </c>
      <c r="Q20" s="77">
        <v>1.8069999999999999</v>
      </c>
      <c r="R20" s="77">
        <v>2.46</v>
      </c>
      <c r="S20" s="77">
        <v>0.316</v>
      </c>
      <c r="T20" s="77">
        <v>1.8360000000000001</v>
      </c>
      <c r="U20" s="77">
        <v>1.841</v>
      </c>
      <c r="V20" s="77">
        <v>2.4119999999999999</v>
      </c>
      <c r="W20" s="77">
        <v>1.8260000000000001</v>
      </c>
      <c r="X20" s="77">
        <v>3.649</v>
      </c>
      <c r="Y20" s="77">
        <v>0.312</v>
      </c>
      <c r="Z20" s="78"/>
      <c r="AA20" s="79">
        <f t="shared" si="2"/>
        <v>65.316000000000003</v>
      </c>
    </row>
    <row r="21" spans="1:27" ht="24.95" customHeight="1" x14ac:dyDescent="0.2">
      <c r="A21" s="75" t="s">
        <v>16</v>
      </c>
      <c r="B21" s="80">
        <v>30.002000000000002</v>
      </c>
      <c r="C21" s="81">
        <v>9.2910000000000004</v>
      </c>
      <c r="D21" s="81">
        <v>19.592000000000002</v>
      </c>
      <c r="E21" s="81">
        <v>19.617999999999999</v>
      </c>
      <c r="F21" s="81">
        <v>19.965999999999998</v>
      </c>
      <c r="G21" s="81">
        <v>26.396000000000001</v>
      </c>
      <c r="H21" s="81">
        <v>28.866</v>
      </c>
      <c r="I21" s="81">
        <v>9.6989999999999998</v>
      </c>
      <c r="J21" s="81">
        <v>11.837</v>
      </c>
      <c r="K21" s="81">
        <v>11.600999999999999</v>
      </c>
      <c r="L21" s="81">
        <v>2.117</v>
      </c>
      <c r="M21" s="81">
        <v>8.6389999999999993</v>
      </c>
      <c r="N21" s="81">
        <v>3.1070000000000002</v>
      </c>
      <c r="O21" s="81">
        <v>3.8120000000000003</v>
      </c>
      <c r="P21" s="81">
        <v>23.197999999999997</v>
      </c>
      <c r="Q21" s="81">
        <v>6.3970000000000002</v>
      </c>
      <c r="R21" s="81">
        <v>1.8599999999999999</v>
      </c>
      <c r="S21" s="81">
        <v>4</v>
      </c>
      <c r="T21" s="81">
        <v>18.814</v>
      </c>
      <c r="U21" s="81">
        <v>12.004999999999999</v>
      </c>
      <c r="V21" s="81">
        <v>6.1180000000000003</v>
      </c>
      <c r="W21" s="81">
        <v>4.87</v>
      </c>
      <c r="X21" s="81">
        <v>17.670999999999999</v>
      </c>
      <c r="Y21" s="81">
        <v>15.151</v>
      </c>
      <c r="Z21" s="78"/>
      <c r="AA21" s="79">
        <f t="shared" si="2"/>
        <v>314.62700000000001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34.847999999999999</v>
      </c>
      <c r="C25" s="88">
        <f t="shared" si="3"/>
        <v>15.088000000000001</v>
      </c>
      <c r="D25" s="88">
        <f t="shared" si="3"/>
        <v>26.107000000000003</v>
      </c>
      <c r="E25" s="88">
        <f t="shared" si="3"/>
        <v>26.052</v>
      </c>
      <c r="F25" s="88">
        <f t="shared" si="3"/>
        <v>26.300999999999995</v>
      </c>
      <c r="G25" s="88">
        <f t="shared" si="3"/>
        <v>32.686</v>
      </c>
      <c r="H25" s="88">
        <f t="shared" si="3"/>
        <v>33.368000000000002</v>
      </c>
      <c r="I25" s="88">
        <f t="shared" si="3"/>
        <v>14.033999999999999</v>
      </c>
      <c r="J25" s="88">
        <f t="shared" si="3"/>
        <v>15.907999999999999</v>
      </c>
      <c r="K25" s="88">
        <f t="shared" si="3"/>
        <v>15.597999999999999</v>
      </c>
      <c r="L25" s="88">
        <f t="shared" si="3"/>
        <v>6.4449999999999994</v>
      </c>
      <c r="M25" s="88">
        <f t="shared" si="3"/>
        <v>12.972</v>
      </c>
      <c r="N25" s="88">
        <f t="shared" si="3"/>
        <v>7.5940000000000003</v>
      </c>
      <c r="O25" s="88">
        <f t="shared" si="3"/>
        <v>8.2390000000000008</v>
      </c>
      <c r="P25" s="88">
        <f t="shared" si="3"/>
        <v>27.157999999999998</v>
      </c>
      <c r="Q25" s="88">
        <f t="shared" si="3"/>
        <v>10.103999999999999</v>
      </c>
      <c r="R25" s="88">
        <f t="shared" si="3"/>
        <v>6.2199999999999989</v>
      </c>
      <c r="S25" s="88">
        <f t="shared" si="3"/>
        <v>6.2159999999999993</v>
      </c>
      <c r="T25" s="88">
        <f t="shared" si="3"/>
        <v>22.55</v>
      </c>
      <c r="U25" s="88">
        <f t="shared" si="3"/>
        <v>15.745999999999999</v>
      </c>
      <c r="V25" s="88">
        <f t="shared" si="3"/>
        <v>10.43</v>
      </c>
      <c r="W25" s="88">
        <f t="shared" si="3"/>
        <v>8.5960000000000001</v>
      </c>
      <c r="X25" s="88">
        <f t="shared" si="3"/>
        <v>23.22</v>
      </c>
      <c r="Y25" s="88">
        <f t="shared" si="3"/>
        <v>17.363</v>
      </c>
      <c r="Z25" s="89">
        <f t="shared" si="3"/>
        <v>0</v>
      </c>
      <c r="AA25" s="90">
        <f t="shared" si="3"/>
        <v>422.84299999999996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34.847999999999999</v>
      </c>
      <c r="C29" s="77">
        <v>15.087999999999999</v>
      </c>
      <c r="D29" s="77">
        <v>26.106999999999999</v>
      </c>
      <c r="E29" s="77">
        <v>26.052</v>
      </c>
      <c r="F29" s="77">
        <v>26.300999999999998</v>
      </c>
      <c r="G29" s="77">
        <v>32.697000000000003</v>
      </c>
      <c r="H29" s="77">
        <v>33.368000000000002</v>
      </c>
      <c r="I29" s="77">
        <v>41.92</v>
      </c>
      <c r="J29" s="77">
        <v>15.907999999999999</v>
      </c>
      <c r="K29" s="77">
        <v>15.598000000000001</v>
      </c>
      <c r="L29" s="77">
        <v>22.143000000000001</v>
      </c>
      <c r="M29" s="77">
        <v>44.805</v>
      </c>
      <c r="N29" s="77">
        <v>10.273999999999999</v>
      </c>
      <c r="O29" s="77">
        <v>18.526</v>
      </c>
      <c r="P29" s="77">
        <v>28.747</v>
      </c>
      <c r="Q29" s="77">
        <v>49.722999999999999</v>
      </c>
      <c r="R29" s="77">
        <v>6.3209999999999997</v>
      </c>
      <c r="S29" s="77">
        <v>6.2160000000000002</v>
      </c>
      <c r="T29" s="77">
        <v>22.55</v>
      </c>
      <c r="U29" s="77">
        <v>15.746</v>
      </c>
      <c r="V29" s="77">
        <v>10.43</v>
      </c>
      <c r="W29" s="77">
        <v>8.5960000000000001</v>
      </c>
      <c r="X29" s="77">
        <v>23.22</v>
      </c>
      <c r="Y29" s="77">
        <v>17.363</v>
      </c>
      <c r="Z29" s="78"/>
      <c r="AA29" s="79">
        <f>SUM(B29:Z29)</f>
        <v>552.54700000000003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34.847999999999999</v>
      </c>
      <c r="C31" s="62">
        <f t="shared" si="4"/>
        <v>15.087999999999999</v>
      </c>
      <c r="D31" s="62">
        <f t="shared" si="4"/>
        <v>26.106999999999999</v>
      </c>
      <c r="E31" s="62">
        <f t="shared" si="4"/>
        <v>26.052</v>
      </c>
      <c r="F31" s="62">
        <f t="shared" si="4"/>
        <v>26.300999999999998</v>
      </c>
      <c r="G31" s="62">
        <f t="shared" si="4"/>
        <v>32.697000000000003</v>
      </c>
      <c r="H31" s="62">
        <f t="shared" si="4"/>
        <v>33.368000000000002</v>
      </c>
      <c r="I31" s="62">
        <f t="shared" si="4"/>
        <v>41.92</v>
      </c>
      <c r="J31" s="62">
        <f t="shared" si="4"/>
        <v>15.907999999999999</v>
      </c>
      <c r="K31" s="62">
        <f t="shared" si="4"/>
        <v>15.598000000000001</v>
      </c>
      <c r="L31" s="62">
        <f t="shared" si="4"/>
        <v>22.143000000000001</v>
      </c>
      <c r="M31" s="62">
        <f t="shared" si="4"/>
        <v>44.805</v>
      </c>
      <c r="N31" s="62">
        <f t="shared" si="4"/>
        <v>10.273999999999999</v>
      </c>
      <c r="O31" s="62">
        <f t="shared" si="4"/>
        <v>18.526</v>
      </c>
      <c r="P31" s="62">
        <f t="shared" si="4"/>
        <v>28.747</v>
      </c>
      <c r="Q31" s="62">
        <f t="shared" si="4"/>
        <v>49.722999999999999</v>
      </c>
      <c r="R31" s="62">
        <f t="shared" si="4"/>
        <v>6.3209999999999997</v>
      </c>
      <c r="S31" s="62">
        <f t="shared" si="4"/>
        <v>6.2160000000000002</v>
      </c>
      <c r="T31" s="62">
        <f t="shared" si="4"/>
        <v>22.55</v>
      </c>
      <c r="U31" s="62">
        <f t="shared" si="4"/>
        <v>15.746</v>
      </c>
      <c r="V31" s="62">
        <f t="shared" si="4"/>
        <v>10.43</v>
      </c>
      <c r="W31" s="62">
        <f t="shared" si="4"/>
        <v>8.5960000000000001</v>
      </c>
      <c r="X31" s="62">
        <f t="shared" si="4"/>
        <v>23.22</v>
      </c>
      <c r="Y31" s="62">
        <f t="shared" si="4"/>
        <v>17.363</v>
      </c>
      <c r="Z31" s="63">
        <f t="shared" si="4"/>
        <v>0</v>
      </c>
      <c r="AA31" s="64">
        <f t="shared" si="4"/>
        <v>552.54700000000003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18.600000000000001</v>
      </c>
      <c r="C38" s="99">
        <v>5.5</v>
      </c>
      <c r="D38" s="99">
        <v>7.6</v>
      </c>
      <c r="E38" s="99"/>
      <c r="F38" s="99"/>
      <c r="G38" s="99"/>
      <c r="H38" s="99">
        <v>34.4</v>
      </c>
      <c r="I38" s="99"/>
      <c r="J38" s="99">
        <v>141.80000000000001</v>
      </c>
      <c r="K38" s="99">
        <v>184.8</v>
      </c>
      <c r="L38" s="99">
        <v>78.5</v>
      </c>
      <c r="M38" s="99"/>
      <c r="N38" s="99">
        <v>25.2</v>
      </c>
      <c r="O38" s="99">
        <v>19.2</v>
      </c>
      <c r="P38" s="99"/>
      <c r="Q38" s="99"/>
      <c r="R38" s="99">
        <v>55.6</v>
      </c>
      <c r="S38" s="99">
        <v>10.7</v>
      </c>
      <c r="T38" s="99"/>
      <c r="U38" s="99">
        <v>71</v>
      </c>
      <c r="V38" s="99">
        <v>97.6</v>
      </c>
      <c r="W38" s="99">
        <v>28</v>
      </c>
      <c r="X38" s="99">
        <v>15.6</v>
      </c>
      <c r="Y38" s="99">
        <v>34.200000000000003</v>
      </c>
      <c r="Z38" s="100"/>
      <c r="AA38" s="79">
        <f t="shared" si="5"/>
        <v>828.30000000000018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18.600000000000001</v>
      </c>
      <c r="C39" s="88">
        <f t="shared" si="6"/>
        <v>5.5</v>
      </c>
      <c r="D39" s="88">
        <f t="shared" si="6"/>
        <v>7.6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34.4</v>
      </c>
      <c r="I39" s="88">
        <f t="shared" si="6"/>
        <v>0</v>
      </c>
      <c r="J39" s="88">
        <f t="shared" si="6"/>
        <v>141.80000000000001</v>
      </c>
      <c r="K39" s="88">
        <f t="shared" si="6"/>
        <v>184.8</v>
      </c>
      <c r="L39" s="88">
        <f t="shared" si="6"/>
        <v>78.5</v>
      </c>
      <c r="M39" s="88">
        <f t="shared" si="6"/>
        <v>0</v>
      </c>
      <c r="N39" s="88">
        <f t="shared" si="6"/>
        <v>25.2</v>
      </c>
      <c r="O39" s="88">
        <f t="shared" si="6"/>
        <v>19.2</v>
      </c>
      <c r="P39" s="88">
        <f t="shared" si="6"/>
        <v>0</v>
      </c>
      <c r="Q39" s="88">
        <f t="shared" si="6"/>
        <v>0</v>
      </c>
      <c r="R39" s="88">
        <f t="shared" si="6"/>
        <v>55.6</v>
      </c>
      <c r="S39" s="88">
        <f t="shared" si="6"/>
        <v>10.7</v>
      </c>
      <c r="T39" s="88">
        <f t="shared" si="6"/>
        <v>0</v>
      </c>
      <c r="U39" s="88">
        <f t="shared" si="6"/>
        <v>71</v>
      </c>
      <c r="V39" s="88">
        <f t="shared" si="6"/>
        <v>97.6</v>
      </c>
      <c r="W39" s="88">
        <f t="shared" si="6"/>
        <v>28</v>
      </c>
      <c r="X39" s="88">
        <f t="shared" si="6"/>
        <v>15.6</v>
      </c>
      <c r="Y39" s="88">
        <f t="shared" si="6"/>
        <v>34.200000000000003</v>
      </c>
      <c r="Z39" s="89">
        <f t="shared" si="6"/>
        <v>0</v>
      </c>
      <c r="AA39" s="90">
        <f t="shared" si="5"/>
        <v>828.30000000000018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18.600000000000001</v>
      </c>
      <c r="C46" s="99">
        <v>5.5</v>
      </c>
      <c r="D46" s="99">
        <v>7.6</v>
      </c>
      <c r="E46" s="99"/>
      <c r="F46" s="99"/>
      <c r="G46" s="99"/>
      <c r="H46" s="99">
        <v>34.4</v>
      </c>
      <c r="I46" s="99"/>
      <c r="J46" s="99">
        <v>141.80000000000001</v>
      </c>
      <c r="K46" s="99">
        <v>184.8</v>
      </c>
      <c r="L46" s="99">
        <v>78.5</v>
      </c>
      <c r="M46" s="99"/>
      <c r="N46" s="99">
        <v>25.2</v>
      </c>
      <c r="O46" s="99">
        <v>19.2</v>
      </c>
      <c r="P46" s="99"/>
      <c r="Q46" s="99"/>
      <c r="R46" s="99">
        <v>55.6</v>
      </c>
      <c r="S46" s="99">
        <v>10.7</v>
      </c>
      <c r="T46" s="99"/>
      <c r="U46" s="99">
        <v>71</v>
      </c>
      <c r="V46" s="99">
        <v>97.6</v>
      </c>
      <c r="W46" s="99">
        <v>28</v>
      </c>
      <c r="X46" s="99">
        <v>15.6</v>
      </c>
      <c r="Y46" s="99">
        <v>34.200000000000003</v>
      </c>
      <c r="Z46" s="100"/>
      <c r="AA46" s="79">
        <f t="shared" si="7"/>
        <v>828.30000000000018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18.600000000000001</v>
      </c>
      <c r="C48" s="88">
        <f t="shared" ref="C48:Z48" si="8">SUM(C42:C47)</f>
        <v>5.5</v>
      </c>
      <c r="D48" s="88">
        <f t="shared" si="8"/>
        <v>7.6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34.4</v>
      </c>
      <c r="I48" s="88">
        <f t="shared" si="8"/>
        <v>0</v>
      </c>
      <c r="J48" s="88">
        <f t="shared" si="8"/>
        <v>141.80000000000001</v>
      </c>
      <c r="K48" s="88">
        <f t="shared" si="8"/>
        <v>184.8</v>
      </c>
      <c r="L48" s="88">
        <f t="shared" si="8"/>
        <v>78.5</v>
      </c>
      <c r="M48" s="88">
        <f t="shared" si="8"/>
        <v>0</v>
      </c>
      <c r="N48" s="88">
        <f t="shared" si="8"/>
        <v>25.2</v>
      </c>
      <c r="O48" s="88">
        <f t="shared" si="8"/>
        <v>19.2</v>
      </c>
      <c r="P48" s="88">
        <f t="shared" si="8"/>
        <v>0</v>
      </c>
      <c r="Q48" s="88">
        <f t="shared" si="8"/>
        <v>0</v>
      </c>
      <c r="R48" s="88">
        <f t="shared" si="8"/>
        <v>55.6</v>
      </c>
      <c r="S48" s="88">
        <f t="shared" si="8"/>
        <v>10.7</v>
      </c>
      <c r="T48" s="88">
        <f t="shared" si="8"/>
        <v>0</v>
      </c>
      <c r="U48" s="88">
        <f t="shared" si="8"/>
        <v>71</v>
      </c>
      <c r="V48" s="88">
        <f t="shared" si="8"/>
        <v>97.6</v>
      </c>
      <c r="W48" s="88">
        <f t="shared" si="8"/>
        <v>28</v>
      </c>
      <c r="X48" s="88">
        <f t="shared" si="8"/>
        <v>15.6</v>
      </c>
      <c r="Y48" s="88">
        <f t="shared" si="8"/>
        <v>34.200000000000003</v>
      </c>
      <c r="Z48" s="89">
        <f t="shared" si="8"/>
        <v>0</v>
      </c>
      <c r="AA48" s="90">
        <f t="shared" si="7"/>
        <v>828.30000000000018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53.448</v>
      </c>
      <c r="C51" s="88">
        <f t="shared" si="10"/>
        <v>20.588000000000001</v>
      </c>
      <c r="D51" s="88">
        <f t="shared" si="10"/>
        <v>33.707000000000001</v>
      </c>
      <c r="E51" s="88">
        <f t="shared" si="10"/>
        <v>26.052</v>
      </c>
      <c r="F51" s="88">
        <f t="shared" si="10"/>
        <v>26.300999999999995</v>
      </c>
      <c r="G51" s="88">
        <f t="shared" si="10"/>
        <v>32.697000000000003</v>
      </c>
      <c r="H51" s="88">
        <f t="shared" si="10"/>
        <v>67.768000000000001</v>
      </c>
      <c r="I51" s="88">
        <f t="shared" si="10"/>
        <v>41.92</v>
      </c>
      <c r="J51" s="88">
        <f t="shared" si="10"/>
        <v>157.708</v>
      </c>
      <c r="K51" s="88">
        <f t="shared" si="10"/>
        <v>200.39800000000002</v>
      </c>
      <c r="L51" s="88">
        <f t="shared" si="10"/>
        <v>100.643</v>
      </c>
      <c r="M51" s="88">
        <f t="shared" si="10"/>
        <v>44.805</v>
      </c>
      <c r="N51" s="88">
        <f t="shared" si="10"/>
        <v>35.474000000000004</v>
      </c>
      <c r="O51" s="88">
        <f t="shared" si="10"/>
        <v>37.725999999999999</v>
      </c>
      <c r="P51" s="88">
        <f t="shared" si="10"/>
        <v>28.746999999999996</v>
      </c>
      <c r="Q51" s="88">
        <f t="shared" si="10"/>
        <v>49.722999999999999</v>
      </c>
      <c r="R51" s="88">
        <f t="shared" si="10"/>
        <v>61.920999999999999</v>
      </c>
      <c r="S51" s="88">
        <f t="shared" si="10"/>
        <v>16.915999999999997</v>
      </c>
      <c r="T51" s="88">
        <f t="shared" si="10"/>
        <v>22.55</v>
      </c>
      <c r="U51" s="88">
        <f t="shared" si="10"/>
        <v>86.745999999999995</v>
      </c>
      <c r="V51" s="88">
        <f t="shared" si="10"/>
        <v>108.03</v>
      </c>
      <c r="W51" s="88">
        <f t="shared" si="10"/>
        <v>36.596000000000004</v>
      </c>
      <c r="X51" s="88">
        <f t="shared" si="10"/>
        <v>38.82</v>
      </c>
      <c r="Y51" s="88">
        <f t="shared" si="10"/>
        <v>51.563000000000002</v>
      </c>
      <c r="Z51" s="89">
        <f t="shared" si="10"/>
        <v>0</v>
      </c>
      <c r="AA51" s="104">
        <f>SUM(B51:Z51)</f>
        <v>1380.847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18.600000000000001</v>
      </c>
      <c r="C4" s="18">
        <v>5.5</v>
      </c>
      <c r="D4" s="18">
        <v>7.6</v>
      </c>
      <c r="E4" s="18">
        <v>-6.9</v>
      </c>
      <c r="F4" s="18">
        <v>-12.5</v>
      </c>
      <c r="G4" s="18">
        <v>-15</v>
      </c>
      <c r="H4" s="18">
        <v>34.4</v>
      </c>
      <c r="I4" s="18"/>
      <c r="J4" s="18">
        <v>141.80000000000001</v>
      </c>
      <c r="K4" s="18">
        <v>184.8</v>
      </c>
      <c r="L4" s="18">
        <v>78.5</v>
      </c>
      <c r="M4" s="18">
        <v>-30.1</v>
      </c>
      <c r="N4" s="18">
        <v>25.2</v>
      </c>
      <c r="O4" s="18">
        <v>19.2</v>
      </c>
      <c r="P4" s="18">
        <v>-0.5</v>
      </c>
      <c r="Q4" s="18"/>
      <c r="R4" s="18">
        <v>55.6</v>
      </c>
      <c r="S4" s="18">
        <v>10.7</v>
      </c>
      <c r="T4" s="18">
        <v>-16.100000000000001</v>
      </c>
      <c r="U4" s="18">
        <v>71</v>
      </c>
      <c r="V4" s="18">
        <v>97.6</v>
      </c>
      <c r="W4" s="18">
        <v>28</v>
      </c>
      <c r="X4" s="18">
        <v>15.6</v>
      </c>
      <c r="Y4" s="18">
        <v>34.200000000000003</v>
      </c>
      <c r="Z4" s="19"/>
      <c r="AA4" s="111">
        <f>SUM(B4:Z4)</f>
        <v>747.2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133.79</v>
      </c>
      <c r="C7" s="117">
        <v>134.09</v>
      </c>
      <c r="D7" s="117">
        <v>134.33000000000001</v>
      </c>
      <c r="E7" s="117">
        <v>131.05000000000001</v>
      </c>
      <c r="F7" s="117">
        <v>131.08000000000001</v>
      </c>
      <c r="G7" s="117">
        <v>132.29</v>
      </c>
      <c r="H7" s="117">
        <v>130</v>
      </c>
      <c r="I7" s="117">
        <v>0</v>
      </c>
      <c r="J7" s="117">
        <v>127.62</v>
      </c>
      <c r="K7" s="117">
        <v>90.37</v>
      </c>
      <c r="L7" s="117">
        <v>30</v>
      </c>
      <c r="M7" s="117">
        <v>25</v>
      </c>
      <c r="N7" s="117">
        <v>20</v>
      </c>
      <c r="O7" s="117">
        <v>8.09</v>
      </c>
      <c r="P7" s="117">
        <v>68.7</v>
      </c>
      <c r="Q7" s="117">
        <v>84</v>
      </c>
      <c r="R7" s="117">
        <v>51.1</v>
      </c>
      <c r="S7" s="117">
        <v>125</v>
      </c>
      <c r="T7" s="117">
        <v>115</v>
      </c>
      <c r="U7" s="117">
        <v>177.31</v>
      </c>
      <c r="V7" s="117">
        <v>181.16</v>
      </c>
      <c r="W7" s="117">
        <v>138.71</v>
      </c>
      <c r="X7" s="117">
        <v>127.71</v>
      </c>
      <c r="Y7" s="117">
        <v>127.67</v>
      </c>
      <c r="Z7" s="118"/>
      <c r="AA7" s="119">
        <f>IF(SUM(B7:Z7)&lt;&gt;0,AVERAGEIF(B7:Z7,"&lt;&gt;"""),"")</f>
        <v>101.00291666666665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6.9</v>
      </c>
      <c r="F15" s="133">
        <v>12.5</v>
      </c>
      <c r="G15" s="133">
        <v>15</v>
      </c>
      <c r="H15" s="133"/>
      <c r="I15" s="133"/>
      <c r="J15" s="133"/>
      <c r="K15" s="133"/>
      <c r="L15" s="133"/>
      <c r="M15" s="133">
        <v>30.1</v>
      </c>
      <c r="N15" s="133"/>
      <c r="O15" s="133"/>
      <c r="P15" s="133">
        <v>0.5</v>
      </c>
      <c r="Q15" s="133"/>
      <c r="R15" s="133"/>
      <c r="S15" s="133"/>
      <c r="T15" s="133">
        <v>16.100000000000001</v>
      </c>
      <c r="U15" s="133"/>
      <c r="V15" s="133"/>
      <c r="W15" s="133"/>
      <c r="X15" s="133"/>
      <c r="Y15" s="133"/>
      <c r="Z15" s="131"/>
      <c r="AA15" s="132">
        <f t="shared" si="0"/>
        <v>81.099999999999994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6.9</v>
      </c>
      <c r="F16" s="135">
        <f t="shared" si="1"/>
        <v>12.5</v>
      </c>
      <c r="G16" s="135">
        <f t="shared" si="1"/>
        <v>15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30.1</v>
      </c>
      <c r="N16" s="135">
        <f t="shared" si="1"/>
        <v>0</v>
      </c>
      <c r="O16" s="135">
        <f t="shared" si="1"/>
        <v>0</v>
      </c>
      <c r="P16" s="135">
        <f t="shared" si="1"/>
        <v>0.5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16.100000000000001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18.600000000000001</v>
      </c>
      <c r="C23" s="133">
        <v>5.5</v>
      </c>
      <c r="D23" s="133">
        <v>7.6</v>
      </c>
      <c r="E23" s="133"/>
      <c r="F23" s="133"/>
      <c r="G23" s="133"/>
      <c r="H23" s="133">
        <v>34.4</v>
      </c>
      <c r="I23" s="133"/>
      <c r="J23" s="133">
        <v>141.80000000000001</v>
      </c>
      <c r="K23" s="133">
        <v>184.8</v>
      </c>
      <c r="L23" s="133">
        <v>78.5</v>
      </c>
      <c r="M23" s="133"/>
      <c r="N23" s="133">
        <v>25.2</v>
      </c>
      <c r="O23" s="133">
        <v>19.2</v>
      </c>
      <c r="P23" s="133"/>
      <c r="Q23" s="133"/>
      <c r="R23" s="133">
        <v>55.6</v>
      </c>
      <c r="S23" s="133">
        <v>10.7</v>
      </c>
      <c r="T23" s="133"/>
      <c r="U23" s="133">
        <v>71</v>
      </c>
      <c r="V23" s="133">
        <v>97.6</v>
      </c>
      <c r="W23" s="133">
        <v>28</v>
      </c>
      <c r="X23" s="133">
        <v>15.6</v>
      </c>
      <c r="Y23" s="133">
        <v>34.200000000000003</v>
      </c>
      <c r="Z23" s="131"/>
      <c r="AA23" s="132">
        <f t="shared" si="2"/>
        <v>828.30000000000018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18.600000000000001</v>
      </c>
      <c r="C24" s="135">
        <f t="shared" si="3"/>
        <v>5.5</v>
      </c>
      <c r="D24" s="135">
        <f t="shared" si="3"/>
        <v>7.6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34.4</v>
      </c>
      <c r="I24" s="135">
        <f t="shared" si="3"/>
        <v>0</v>
      </c>
      <c r="J24" s="135">
        <f t="shared" si="3"/>
        <v>141.80000000000001</v>
      </c>
      <c r="K24" s="135">
        <f t="shared" si="3"/>
        <v>184.8</v>
      </c>
      <c r="L24" s="135">
        <f t="shared" si="3"/>
        <v>78.5</v>
      </c>
      <c r="M24" s="135">
        <f t="shared" si="3"/>
        <v>0</v>
      </c>
      <c r="N24" s="135">
        <f t="shared" si="3"/>
        <v>25.2</v>
      </c>
      <c r="O24" s="135">
        <f t="shared" si="3"/>
        <v>19.2</v>
      </c>
      <c r="P24" s="135">
        <f t="shared" si="3"/>
        <v>0</v>
      </c>
      <c r="Q24" s="135">
        <f t="shared" si="3"/>
        <v>0</v>
      </c>
      <c r="R24" s="135">
        <f t="shared" si="3"/>
        <v>55.6</v>
      </c>
      <c r="S24" s="135">
        <f t="shared" si="3"/>
        <v>10.7</v>
      </c>
      <c r="T24" s="135">
        <f t="shared" si="3"/>
        <v>0</v>
      </c>
      <c r="U24" s="135">
        <f t="shared" si="3"/>
        <v>71</v>
      </c>
      <c r="V24" s="135">
        <f t="shared" si="3"/>
        <v>97.6</v>
      </c>
      <c r="W24" s="135">
        <f t="shared" si="3"/>
        <v>28</v>
      </c>
      <c r="X24" s="135">
        <f t="shared" si="3"/>
        <v>15.6</v>
      </c>
      <c r="Y24" s="135">
        <f t="shared" si="3"/>
        <v>34.200000000000003</v>
      </c>
      <c r="Z24" s="136" t="str">
        <f t="shared" si="3"/>
        <v/>
      </c>
      <c r="AA24" s="90">
        <f t="shared" si="2"/>
        <v>828.30000000000018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2023-03-24T21:20:37Z</dcterms:created>
  <dcterms:modified xsi:type="dcterms:W3CDTF">2023-03-24T21:20:38Z</dcterms:modified>
</cp:coreProperties>
</file>