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<sst xmlns="http://schemas.openxmlformats.org/spreadsheetml/2006/main" count="117" uniqueCount="53">
  <si>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23/03/2023 23:17:24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</si>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</sst>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17.283000000000001</c:v>
                </c:pt>
                <c:pt idx="17">
                  <c:v>24.001000000000001</c:v>
                </c:pt>
                <c:pt idx="18">
                  <c:v>15.891</c:v>
                </c:pt>
                <c:pt idx="19">
                  <c:v>1E-3</c:v>
                </c:pt>
                <c:pt idx="20">
                  <c:v>9.5</c:v>
                </c:pt>
                <c:pt idx="21">
                  <c:v>53.052999999999997</c:v>
                </c:pt>
                <c:pt idx="22">
                  <c:v>27.332999999999998</c:v>
                </c:pt>
                <c:pt idx="23">
                  <c:v>30.57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65.97699999999999</c:v>
                </c:pt>
                <c:pt idx="1">
                  <c:v>69.344000000000008</c:v>
                </c:pt>
                <c:pt idx="2">
                  <c:v>71.512</c:v>
                </c:pt>
                <c:pt idx="3">
                  <c:v>65.933999999999997</c:v>
                </c:pt>
                <c:pt idx="4">
                  <c:v>49.074999999999996</c:v>
                </c:pt>
                <c:pt idx="5">
                  <c:v>48.732999999999997</c:v>
                </c:pt>
                <c:pt idx="6">
                  <c:v>127.55699999999999</c:v>
                </c:pt>
                <c:pt idx="7">
                  <c:v>118.791</c:v>
                </c:pt>
                <c:pt idx="8">
                  <c:v>44.932999999999993</c:v>
                </c:pt>
                <c:pt idx="9">
                  <c:v>8.3379999999999992</c:v>
                </c:pt>
                <c:pt idx="10">
                  <c:v>15.56</c:v>
                </c:pt>
                <c:pt idx="11">
                  <c:v>25.902999999999999</c:v>
                </c:pt>
                <c:pt idx="12">
                  <c:v>62.213000000000001</c:v>
                </c:pt>
                <c:pt idx="13">
                  <c:v>79.606000000000009</c:v>
                </c:pt>
                <c:pt idx="14">
                  <c:v>28.067999999999998</c:v>
                </c:pt>
                <c:pt idx="15">
                  <c:v>32.353999999999999</c:v>
                </c:pt>
                <c:pt idx="16">
                  <c:v>43.564999999999998</c:v>
                </c:pt>
                <c:pt idx="17">
                  <c:v>22.695999999999998</c:v>
                </c:pt>
                <c:pt idx="18">
                  <c:v>15.711</c:v>
                </c:pt>
                <c:pt idx="19">
                  <c:v>9.4249999999999989</c:v>
                </c:pt>
                <c:pt idx="20">
                  <c:v>8.2249999999999996</c:v>
                </c:pt>
                <c:pt idx="21">
                  <c:v>10.725999999999999</c:v>
                </c:pt>
                <c:pt idx="22">
                  <c:v>9.0389999999999997</c:v>
                </c:pt>
                <c:pt idx="23">
                  <c:v>8.3759999999999994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0405648"/>
        <c:axId val="36040604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70.503</c:v>
                </c:pt>
                <c:pt idx="1">
                  <c:v>76.480999999999995</c:v>
                </c:pt>
                <c:pt idx="2">
                  <c:v>76.081999999999994</c:v>
                </c:pt>
                <c:pt idx="3">
                  <c:v>69.328000000000003</c:v>
                </c:pt>
                <c:pt idx="4">
                  <c:v>51.664999999999999</c:v>
                </c:pt>
                <c:pt idx="5">
                  <c:v>51.097999999999999</c:v>
                </c:pt>
                <c:pt idx="6">
                  <c:v>153.464</c:v>
                </c:pt>
                <c:pt idx="7">
                  <c:v>119.54199999999999</c:v>
                </c:pt>
                <c:pt idx="8">
                  <c:v>67.254999999999995</c:v>
                </c:pt>
                <c:pt idx="9">
                  <c:v>37.802</c:v>
                </c:pt>
                <c:pt idx="10">
                  <c:v>49.443999999999996</c:v>
                </c:pt>
                <c:pt idx="11">
                  <c:v>53.298999999999999</c:v>
                </c:pt>
                <c:pt idx="12">
                  <c:v>75.248999999999995</c:v>
                </c:pt>
                <c:pt idx="13">
                  <c:v>93.540999999999997</c:v>
                </c:pt>
                <c:pt idx="14">
                  <c:v>34.917000000000002</c:v>
                </c:pt>
                <c:pt idx="15">
                  <c:v>32.718000000000004</c:v>
                </c:pt>
                <c:pt idx="16">
                  <c:v>44.626000000000005</c:v>
                </c:pt>
                <c:pt idx="17">
                  <c:v>47.067999999999998</c:v>
                </c:pt>
                <c:pt idx="18">
                  <c:v>34.504000000000005</c:v>
                </c:pt>
                <c:pt idx="19">
                  <c:v>15.151</c:v>
                </c:pt>
                <c:pt idx="20">
                  <c:v>20.498000000000001</c:v>
                </c:pt>
                <c:pt idx="21">
                  <c:v>66.939000000000007</c:v>
                </c:pt>
                <c:pt idx="22">
                  <c:v>42.963000000000001</c:v>
                </c:pt>
                <c:pt idx="23">
                  <c:v>41.817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0405648"/>
        <c:axId val="36040604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131.35</c:v>
                </c:pt>
                <c:pt idx="1">
                  <c:v>128.53</c:v>
                </c:pt>
                <c:pt idx="2">
                  <c:v>120.4</c:v>
                </c:pt>
                <c:pt idx="3">
                  <c:v>116.96</c:v>
                </c:pt>
                <c:pt idx="4">
                  <c:v>121.78</c:v>
                </c:pt>
                <c:pt idx="5">
                  <c:v>131.75</c:v>
                </c:pt>
                <c:pt idx="6">
                  <c:v>135.87</c:v>
                </c:pt>
                <c:pt idx="7">
                  <c:v>64</c:v>
                </c:pt>
                <c:pt idx="8">
                  <c:v>64</c:v>
                </c:pt>
                <c:pt idx="9">
                  <c:v>55.93</c:v>
                </c:pt>
                <c:pt idx="10">
                  <c:v>37.840000000000003</c:v>
                </c:pt>
                <c:pt idx="11">
                  <c:v>38.79</c:v>
                </c:pt>
                <c:pt idx="12">
                  <c:v>54.02</c:v>
                </c:pt>
                <c:pt idx="13">
                  <c:v>50.35</c:v>
                </c:pt>
                <c:pt idx="14">
                  <c:v>64</c:v>
                </c:pt>
                <c:pt idx="15">
                  <c:v>64</c:v>
                </c:pt>
                <c:pt idx="16">
                  <c:v>135.34</c:v>
                </c:pt>
                <c:pt idx="17">
                  <c:v>147.56</c:v>
                </c:pt>
                <c:pt idx="18">
                  <c:v>148.71</c:v>
                </c:pt>
                <c:pt idx="19">
                  <c:v>129</c:v>
                </c:pt>
                <c:pt idx="20">
                  <c:v>160</c:v>
                </c:pt>
                <c:pt idx="21">
                  <c:v>143.08000000000001</c:v>
                </c:pt>
                <c:pt idx="22">
                  <c:v>141</c:v>
                </c:pt>
                <c:pt idx="23">
                  <c:v>131.57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1486992"/>
        <c:axId val="360406432"/>
      </c:lineChart>
      <c:catAx>
        <c:axId val="360405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0406040"/>
        <c:crosses val="autoZero"/>
        <c:auto val="1"/>
        <c:lblAlgn val="ctr"/>
        <c:lblOffset val="100"/>
        <c:noMultiLvlLbl val="0"/>
      </c:catAx>
      <c:valAx>
        <c:axId val="360406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0405648"/>
        <c:crosses val="autoZero"/>
        <c:crossBetween val="between"/>
      </c:valAx>
      <c:valAx>
        <c:axId val="36040643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1486992"/>
        <c:crosses val="max"/>
        <c:crossBetween val="between"/>
      </c:valAx>
      <c:catAx>
        <c:axId val="4214869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04064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70.455999999999989</v>
      </c>
      <c r="C4" s="18">
        <v>76.474999999999994</v>
      </c>
      <c r="D4" s="18">
        <v>76.063000000000002</v>
      </c>
      <c r="E4" s="18">
        <v>69.293999999999983</v>
      </c>
      <c r="F4" s="18">
        <v>51.650999999999996</v>
      </c>
      <c r="G4" s="18">
        <v>51.061999999999998</v>
      </c>
      <c r="H4" s="18">
        <v>153.41600000000003</v>
      </c>
      <c r="I4" s="18">
        <v>119.542</v>
      </c>
      <c r="J4" s="18">
        <v>67.254999999999995</v>
      </c>
      <c r="K4" s="18">
        <v>37.802</v>
      </c>
      <c r="L4" s="18">
        <v>49.444000000000003</v>
      </c>
      <c r="M4" s="18">
        <v>53.298999999999999</v>
      </c>
      <c r="N4" s="18">
        <v>75.249000000000009</v>
      </c>
      <c r="O4" s="18">
        <v>93.494000000000014</v>
      </c>
      <c r="P4" s="18">
        <v>34.917000000000002</v>
      </c>
      <c r="Q4" s="18">
        <v>32.718000000000004</v>
      </c>
      <c r="R4" s="18">
        <v>44.585000000000001</v>
      </c>
      <c r="S4" s="18">
        <v>47.089000000000006</v>
      </c>
      <c r="T4" s="18">
        <v>34.504000000000005</v>
      </c>
      <c r="U4" s="18">
        <v>15.151000000000002</v>
      </c>
      <c r="V4" s="18">
        <v>20.497999999999998</v>
      </c>
      <c r="W4" s="18">
        <v>66.964999999999989</v>
      </c>
      <c r="X4" s="18">
        <v>42.963000000000008</v>
      </c>
      <c r="Y4" s="18">
        <v>41.842999999999996</v>
      </c>
      <c r="Z4" s="19"/>
      <c r="AA4" s="20">
        <f>SUM(B4:Z4)</f>
        <v>1425.7349999999999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131.35</v>
      </c>
      <c r="C7" s="28">
        <v>128.53</v>
      </c>
      <c r="D7" s="28">
        <v>120.4</v>
      </c>
      <c r="E7" s="28">
        <v>116.96</v>
      </c>
      <c r="F7" s="28">
        <v>121.78</v>
      </c>
      <c r="G7" s="28">
        <v>131.75</v>
      </c>
      <c r="H7" s="28">
        <v>135.87</v>
      </c>
      <c r="I7" s="28">
        <v>64</v>
      </c>
      <c r="J7" s="28">
        <v>64</v>
      </c>
      <c r="K7" s="28">
        <v>55.93</v>
      </c>
      <c r="L7" s="28">
        <v>37.840000000000003</v>
      </c>
      <c r="M7" s="28">
        <v>38.79</v>
      </c>
      <c r="N7" s="28">
        <v>54.02</v>
      </c>
      <c r="O7" s="28">
        <v>50.35</v>
      </c>
      <c r="P7" s="28">
        <v>64</v>
      </c>
      <c r="Q7" s="28">
        <v>64</v>
      </c>
      <c r="R7" s="28">
        <v>135.34</v>
      </c>
      <c r="S7" s="28">
        <v>147.56</v>
      </c>
      <c r="T7" s="28">
        <v>148.71</v>
      </c>
      <c r="U7" s="28">
        <v>129</v>
      </c>
      <c r="V7" s="28">
        <v>160</v>
      </c>
      <c r="W7" s="28">
        <v>143.08000000000001</v>
      </c>
      <c r="X7" s="28">
        <v>141</v>
      </c>
      <c r="Y7" s="28">
        <v>131.57</v>
      </c>
      <c r="Z7" s="29"/>
      <c r="AA7" s="30">
        <f>IF(SUM(B7:Z7)&lt;&gt;0,AVERAGEIF(B7:Z7,"&lt;&gt;"""),"")</f>
        <v>104.82624999999997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17.283000000000001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24.001000000000001</v>
      </c>
      <c r="T12" s="52">
        <v>15.891</v>
      </c>
      <c r="U12" s="52">
        <v>1E-3</v>
      </c>
      <c r="V12" s="52">
        <v>9.5</v>
      </c>
      <c r="W12" s="52">
        <v>53.052999999999997</v>
      </c>
      <c r="X12" s="52">
        <v>27.332999999999998</v>
      </c>
      <c r="Y12" s="52">
        <v>30.57</v>
      </c>
      <c r="Z12" s="53"/>
      <c r="AA12" s="54">
        <f t="shared" si="0"/>
        <v>177.63200000000001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65.97699999999999</v>
      </c>
      <c r="C14" s="57">
        <v>69.344000000000008</v>
      </c>
      <c r="D14" s="57">
        <v>71.512</v>
      </c>
      <c r="E14" s="57">
        <v>65.933999999999997</v>
      </c>
      <c r="F14" s="57">
        <v>49.074999999999996</v>
      </c>
      <c r="G14" s="57">
        <v>48.732999999999997</v>
      </c>
      <c r="H14" s="57">
        <v>127.55699999999999</v>
      </c>
      <c r="I14" s="57">
        <v>118.791</v>
      </c>
      <c r="J14" s="57">
        <v>44.932999999999993</v>
      </c>
      <c r="K14" s="57">
        <v>8.3379999999999992</v>
      </c>
      <c r="L14" s="57">
        <v>15.56</v>
      </c>
      <c r="M14" s="57">
        <v>25.902999999999999</v>
      </c>
      <c r="N14" s="57">
        <v>62.213000000000001</v>
      </c>
      <c r="O14" s="57">
        <v>79.606000000000009</v>
      </c>
      <c r="P14" s="57">
        <v>28.067999999999998</v>
      </c>
      <c r="Q14" s="57">
        <v>32.353999999999999</v>
      </c>
      <c r="R14" s="57">
        <v>43.564999999999998</v>
      </c>
      <c r="S14" s="57">
        <v>22.695999999999998</v>
      </c>
      <c r="T14" s="57">
        <v>15.711</v>
      </c>
      <c r="U14" s="57">
        <v>9.4249999999999989</v>
      </c>
      <c r="V14" s="57">
        <v>8.2249999999999996</v>
      </c>
      <c r="W14" s="57">
        <v>10.725999999999999</v>
      </c>
      <c r="X14" s="57">
        <v>9.0389999999999997</v>
      </c>
      <c r="Y14" s="57">
        <v>8.3759999999999994</v>
      </c>
      <c r="Z14" s="58"/>
      <c r="AA14" s="59">
        <f t="shared" si="0"/>
        <v>1041.6610000000001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65.97699999999999</v>
      </c>
      <c r="C16" s="62">
        <f t="shared" ref="C16:Z16" si="1">IF(LEN(C$2)&gt;0,SUM(C10:C15),"")</f>
        <v>69.344000000000008</v>
      </c>
      <c r="D16" s="62">
        <f t="shared" si="1"/>
        <v>71.512</v>
      </c>
      <c r="E16" s="62">
        <f t="shared" si="1"/>
        <v>65.933999999999997</v>
      </c>
      <c r="F16" s="62">
        <f t="shared" si="1"/>
        <v>49.074999999999996</v>
      </c>
      <c r="G16" s="62">
        <f t="shared" si="1"/>
        <v>48.732999999999997</v>
      </c>
      <c r="H16" s="62">
        <f t="shared" si="1"/>
        <v>144.83999999999997</v>
      </c>
      <c r="I16" s="62">
        <f t="shared" si="1"/>
        <v>118.791</v>
      </c>
      <c r="J16" s="62">
        <f t="shared" si="1"/>
        <v>44.932999999999993</v>
      </c>
      <c r="K16" s="62">
        <f t="shared" si="1"/>
        <v>8.3379999999999992</v>
      </c>
      <c r="L16" s="62">
        <f t="shared" si="1"/>
        <v>15.56</v>
      </c>
      <c r="M16" s="62">
        <f t="shared" si="1"/>
        <v>25.902999999999999</v>
      </c>
      <c r="N16" s="62">
        <f t="shared" si="1"/>
        <v>62.213000000000001</v>
      </c>
      <c r="O16" s="62">
        <f t="shared" si="1"/>
        <v>79.606000000000009</v>
      </c>
      <c r="P16" s="62">
        <f t="shared" si="1"/>
        <v>28.067999999999998</v>
      </c>
      <c r="Q16" s="62">
        <f t="shared" si="1"/>
        <v>32.353999999999999</v>
      </c>
      <c r="R16" s="62">
        <f t="shared" si="1"/>
        <v>43.564999999999998</v>
      </c>
      <c r="S16" s="62">
        <f t="shared" si="1"/>
        <v>46.697000000000003</v>
      </c>
      <c r="T16" s="62">
        <f t="shared" si="1"/>
        <v>31.602</v>
      </c>
      <c r="U16" s="62">
        <f t="shared" si="1"/>
        <v>9.4259999999999984</v>
      </c>
      <c r="V16" s="62">
        <f t="shared" si="1"/>
        <v>17.725000000000001</v>
      </c>
      <c r="W16" s="62">
        <f t="shared" si="1"/>
        <v>63.778999999999996</v>
      </c>
      <c r="X16" s="62">
        <f t="shared" si="1"/>
        <v>36.372</v>
      </c>
      <c r="Y16" s="62">
        <f t="shared" si="1"/>
        <v>38.945999999999998</v>
      </c>
      <c r="Z16" s="63" t="str">
        <f t="shared" si="1"/>
        <v/>
      </c>
      <c r="AA16" s="64">
        <f>SUM(AA10:AA15)</f>
        <v>1219.2930000000001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1.42</v>
      </c>
      <c r="C20" s="77">
        <v>1.4059999999999999</v>
      </c>
      <c r="D20" s="77">
        <v>1.401</v>
      </c>
      <c r="E20" s="77">
        <v>1.419</v>
      </c>
      <c r="F20" s="77">
        <v>1.466</v>
      </c>
      <c r="G20" s="77">
        <v>1.6910000000000001</v>
      </c>
      <c r="H20" s="77">
        <v>2.0419999999999998</v>
      </c>
      <c r="I20" s="77"/>
      <c r="J20" s="77">
        <v>2.423</v>
      </c>
      <c r="K20" s="77">
        <v>8.1980000000000004</v>
      </c>
      <c r="L20" s="77">
        <v>13.484999999999999</v>
      </c>
      <c r="M20" s="77">
        <v>13.244</v>
      </c>
      <c r="N20" s="77">
        <v>5.45</v>
      </c>
      <c r="O20" s="77">
        <v>5.08</v>
      </c>
      <c r="P20" s="77">
        <v>4.37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63.094999999999999</v>
      </c>
    </row>
    <row r="21" spans="1:27" ht="24.95" customHeight="1" x14ac:dyDescent="0.2">
      <c r="A21" s="75" t="s">
        <v>16</v>
      </c>
      <c r="B21" s="80">
        <v>3.0589999999999997</v>
      </c>
      <c r="C21" s="81">
        <v>5.7250000000000005</v>
      </c>
      <c r="D21" s="81">
        <v>3.1500000000000004</v>
      </c>
      <c r="E21" s="81">
        <v>1.9409999999999998</v>
      </c>
      <c r="F21" s="81">
        <v>1.1099999999999999</v>
      </c>
      <c r="G21" s="81">
        <v>0.63800000000000001</v>
      </c>
      <c r="H21" s="81">
        <v>6.5339999999999998</v>
      </c>
      <c r="I21" s="81">
        <v>0.751</v>
      </c>
      <c r="J21" s="81">
        <v>19.899000000000001</v>
      </c>
      <c r="K21" s="81">
        <v>21.265999999999998</v>
      </c>
      <c r="L21" s="81">
        <v>20.399000000000001</v>
      </c>
      <c r="M21" s="81">
        <v>14.152000000000001</v>
      </c>
      <c r="N21" s="81">
        <v>7.5860000000000003</v>
      </c>
      <c r="O21" s="81">
        <v>8.8079999999999998</v>
      </c>
      <c r="P21" s="81">
        <v>2.4790000000000001</v>
      </c>
      <c r="Q21" s="81">
        <v>0.36399999999999999</v>
      </c>
      <c r="R21" s="81">
        <v>1.02</v>
      </c>
      <c r="S21" s="81">
        <v>0.39200000000000002</v>
      </c>
      <c r="T21" s="81">
        <v>2.9020000000000001</v>
      </c>
      <c r="U21" s="81">
        <v>5.7249999999999996</v>
      </c>
      <c r="V21" s="81">
        <v>2.7730000000000001</v>
      </c>
      <c r="W21" s="81">
        <v>3.1859999999999999</v>
      </c>
      <c r="X21" s="81">
        <v>6.5910000000000002</v>
      </c>
      <c r="Y21" s="81">
        <v>2.8970000000000002</v>
      </c>
      <c r="Z21" s="78"/>
      <c r="AA21" s="79">
        <f t="shared" si="2"/>
        <v>143.34700000000001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4.4789999999999992</v>
      </c>
      <c r="C25" s="88">
        <f t="shared" ref="C25:Z25" si="3">IF(LEN(C$2)&gt;0,SUM(C19:C24),"")</f>
        <v>7.1310000000000002</v>
      </c>
      <c r="D25" s="88">
        <f t="shared" si="3"/>
        <v>4.5510000000000002</v>
      </c>
      <c r="E25" s="88">
        <f t="shared" si="3"/>
        <v>3.36</v>
      </c>
      <c r="F25" s="88">
        <f t="shared" si="3"/>
        <v>2.5759999999999996</v>
      </c>
      <c r="G25" s="88">
        <f t="shared" si="3"/>
        <v>2.3290000000000002</v>
      </c>
      <c r="H25" s="88">
        <f t="shared" si="3"/>
        <v>8.5760000000000005</v>
      </c>
      <c r="I25" s="88">
        <f t="shared" si="3"/>
        <v>0.751</v>
      </c>
      <c r="J25" s="88">
        <f t="shared" si="3"/>
        <v>22.322000000000003</v>
      </c>
      <c r="K25" s="88">
        <f t="shared" si="3"/>
        <v>29.463999999999999</v>
      </c>
      <c r="L25" s="88">
        <f t="shared" si="3"/>
        <v>33.884</v>
      </c>
      <c r="M25" s="88">
        <f t="shared" si="3"/>
        <v>27.396000000000001</v>
      </c>
      <c r="N25" s="88">
        <f t="shared" si="3"/>
        <v>13.036000000000001</v>
      </c>
      <c r="O25" s="88">
        <f t="shared" si="3"/>
        <v>13.888</v>
      </c>
      <c r="P25" s="88">
        <f t="shared" si="3"/>
        <v>6.8490000000000002</v>
      </c>
      <c r="Q25" s="88">
        <f t="shared" si="3"/>
        <v>0.36399999999999999</v>
      </c>
      <c r="R25" s="88">
        <f t="shared" si="3"/>
        <v>1.02</v>
      </c>
      <c r="S25" s="88">
        <f t="shared" si="3"/>
        <v>0.39200000000000002</v>
      </c>
      <c r="T25" s="88">
        <f t="shared" si="3"/>
        <v>2.9020000000000001</v>
      </c>
      <c r="U25" s="88">
        <f t="shared" si="3"/>
        <v>5.7249999999999996</v>
      </c>
      <c r="V25" s="88">
        <f t="shared" si="3"/>
        <v>2.7730000000000001</v>
      </c>
      <c r="W25" s="88">
        <f t="shared" si="3"/>
        <v>3.1859999999999999</v>
      </c>
      <c r="X25" s="88">
        <f t="shared" si="3"/>
        <v>6.5910000000000002</v>
      </c>
      <c r="Y25" s="88">
        <f t="shared" si="3"/>
        <v>2.8970000000000002</v>
      </c>
      <c r="Z25" s="89" t="str">
        <f t="shared" si="3"/>
        <v/>
      </c>
      <c r="AA25" s="90">
        <f>SUM(AA19:AA24)</f>
        <v>206.44200000000001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70.456000000000003</v>
      </c>
      <c r="C29" s="77">
        <v>76.474999999999994</v>
      </c>
      <c r="D29" s="77">
        <v>76.063000000000002</v>
      </c>
      <c r="E29" s="77">
        <v>69.293999999999997</v>
      </c>
      <c r="F29" s="77">
        <v>51.651000000000003</v>
      </c>
      <c r="G29" s="77">
        <v>51.061999999999998</v>
      </c>
      <c r="H29" s="77">
        <v>153.416</v>
      </c>
      <c r="I29" s="77">
        <v>119.542</v>
      </c>
      <c r="J29" s="77">
        <v>67.254999999999995</v>
      </c>
      <c r="K29" s="77">
        <v>37.802</v>
      </c>
      <c r="L29" s="77">
        <v>49.444000000000003</v>
      </c>
      <c r="M29" s="77">
        <v>53.298999999999999</v>
      </c>
      <c r="N29" s="77">
        <v>75.248999999999995</v>
      </c>
      <c r="O29" s="77">
        <v>93.494</v>
      </c>
      <c r="P29" s="77">
        <v>34.917000000000002</v>
      </c>
      <c r="Q29" s="77">
        <v>32.718000000000004</v>
      </c>
      <c r="R29" s="77">
        <v>44.585000000000001</v>
      </c>
      <c r="S29" s="77">
        <v>47.088999999999999</v>
      </c>
      <c r="T29" s="77">
        <v>34.503999999999998</v>
      </c>
      <c r="U29" s="77">
        <v>15.151</v>
      </c>
      <c r="V29" s="77">
        <v>20.498000000000001</v>
      </c>
      <c r="W29" s="77">
        <v>66.965000000000003</v>
      </c>
      <c r="X29" s="77">
        <v>42.963000000000001</v>
      </c>
      <c r="Y29" s="77">
        <v>41.843000000000004</v>
      </c>
      <c r="Z29" s="78"/>
      <c r="AA29" s="79">
        <f>SUM(B29:Z29)</f>
        <v>1425.7349999999999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70.456000000000003</v>
      </c>
      <c r="C31" s="62">
        <f t="shared" ref="C31:Z31" si="4">IF(LEN(C$2)&gt;0,SUM(C28:C30),"")</f>
        <v>76.474999999999994</v>
      </c>
      <c r="D31" s="62">
        <f t="shared" si="4"/>
        <v>76.063000000000002</v>
      </c>
      <c r="E31" s="62">
        <f t="shared" si="4"/>
        <v>69.293999999999997</v>
      </c>
      <c r="F31" s="62">
        <f t="shared" si="4"/>
        <v>51.651000000000003</v>
      </c>
      <c r="G31" s="62">
        <f t="shared" si="4"/>
        <v>51.061999999999998</v>
      </c>
      <c r="H31" s="62">
        <f t="shared" si="4"/>
        <v>153.416</v>
      </c>
      <c r="I31" s="62">
        <f t="shared" si="4"/>
        <v>119.542</v>
      </c>
      <c r="J31" s="62">
        <f t="shared" si="4"/>
        <v>67.254999999999995</v>
      </c>
      <c r="K31" s="62">
        <f t="shared" si="4"/>
        <v>37.802</v>
      </c>
      <c r="L31" s="62">
        <f t="shared" si="4"/>
        <v>49.444000000000003</v>
      </c>
      <c r="M31" s="62">
        <f t="shared" si="4"/>
        <v>53.298999999999999</v>
      </c>
      <c r="N31" s="62">
        <f t="shared" si="4"/>
        <v>75.248999999999995</v>
      </c>
      <c r="O31" s="62">
        <f t="shared" si="4"/>
        <v>93.494</v>
      </c>
      <c r="P31" s="62">
        <f t="shared" si="4"/>
        <v>34.917000000000002</v>
      </c>
      <c r="Q31" s="62">
        <f t="shared" si="4"/>
        <v>32.718000000000004</v>
      </c>
      <c r="R31" s="62">
        <f t="shared" si="4"/>
        <v>44.585000000000001</v>
      </c>
      <c r="S31" s="62">
        <f t="shared" si="4"/>
        <v>47.088999999999999</v>
      </c>
      <c r="T31" s="62">
        <f t="shared" si="4"/>
        <v>34.503999999999998</v>
      </c>
      <c r="U31" s="62">
        <f t="shared" si="4"/>
        <v>15.151</v>
      </c>
      <c r="V31" s="62">
        <f t="shared" si="4"/>
        <v>20.498000000000001</v>
      </c>
      <c r="W31" s="62">
        <f t="shared" si="4"/>
        <v>66.965000000000003</v>
      </c>
      <c r="X31" s="62">
        <f t="shared" si="4"/>
        <v>42.963000000000001</v>
      </c>
      <c r="Y31" s="62">
        <f t="shared" si="4"/>
        <v>41.843000000000004</v>
      </c>
      <c r="Z31" s="63" t="str">
        <f t="shared" si="4"/>
        <v/>
      </c>
      <c r="AA31" s="64">
        <f>SUM(AA28:AA30)</f>
        <v>1425.7349999999999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70.455999999999989</v>
      </c>
      <c r="C51" s="88">
        <f t="shared" si="10"/>
        <v>76.475000000000009</v>
      </c>
      <c r="D51" s="88">
        <f t="shared" si="10"/>
        <v>76.063000000000002</v>
      </c>
      <c r="E51" s="88">
        <f t="shared" si="10"/>
        <v>69.293999999999997</v>
      </c>
      <c r="F51" s="88">
        <f t="shared" si="10"/>
        <v>51.650999999999996</v>
      </c>
      <c r="G51" s="88">
        <f t="shared" si="10"/>
        <v>51.061999999999998</v>
      </c>
      <c r="H51" s="88">
        <f t="shared" si="10"/>
        <v>153.41599999999997</v>
      </c>
      <c r="I51" s="88">
        <f t="shared" si="10"/>
        <v>119.542</v>
      </c>
      <c r="J51" s="88">
        <f t="shared" si="10"/>
        <v>67.254999999999995</v>
      </c>
      <c r="K51" s="88">
        <f t="shared" si="10"/>
        <v>37.802</v>
      </c>
      <c r="L51" s="88">
        <f t="shared" si="10"/>
        <v>49.444000000000003</v>
      </c>
      <c r="M51" s="88">
        <f t="shared" si="10"/>
        <v>53.298999999999999</v>
      </c>
      <c r="N51" s="88">
        <f t="shared" si="10"/>
        <v>75.248999999999995</v>
      </c>
      <c r="O51" s="88">
        <f t="shared" si="10"/>
        <v>93.494000000000014</v>
      </c>
      <c r="P51" s="88">
        <f t="shared" si="10"/>
        <v>34.917000000000002</v>
      </c>
      <c r="Q51" s="88">
        <f t="shared" si="10"/>
        <v>32.717999999999996</v>
      </c>
      <c r="R51" s="88">
        <f t="shared" si="10"/>
        <v>44.585000000000001</v>
      </c>
      <c r="S51" s="88">
        <f t="shared" si="10"/>
        <v>47.089000000000006</v>
      </c>
      <c r="T51" s="88">
        <f t="shared" si="10"/>
        <v>34.503999999999998</v>
      </c>
      <c r="U51" s="88">
        <f t="shared" si="10"/>
        <v>15.150999999999998</v>
      </c>
      <c r="V51" s="88">
        <f t="shared" si="10"/>
        <v>20.498000000000001</v>
      </c>
      <c r="W51" s="88">
        <f t="shared" si="10"/>
        <v>66.965000000000003</v>
      </c>
      <c r="X51" s="88">
        <f t="shared" si="10"/>
        <v>42.963000000000001</v>
      </c>
      <c r="Y51" s="88">
        <f t="shared" si="10"/>
        <v>41.842999999999996</v>
      </c>
      <c r="Z51" s="89" t="str">
        <f t="shared" si="10"/>
        <v/>
      </c>
      <c r="AA51" s="104">
        <f>SUM(B51:Z51)</f>
        <v>1425.7349999999999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45009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70.503</v>
      </c>
      <c r="C4" s="18">
        <v>76.480999999999995</v>
      </c>
      <c r="D4" s="18">
        <v>76.081999999999994</v>
      </c>
      <c r="E4" s="18">
        <v>69.328000000000003</v>
      </c>
      <c r="F4" s="18">
        <v>51.664999999999999</v>
      </c>
      <c r="G4" s="18">
        <v>51.097999999999999</v>
      </c>
      <c r="H4" s="18">
        <v>153.464</v>
      </c>
      <c r="I4" s="18">
        <v>119.54199999999999</v>
      </c>
      <c r="J4" s="18">
        <v>67.254999999999995</v>
      </c>
      <c r="K4" s="18">
        <v>37.802</v>
      </c>
      <c r="L4" s="18">
        <v>49.443999999999996</v>
      </c>
      <c r="M4" s="18">
        <v>53.298999999999999</v>
      </c>
      <c r="N4" s="18">
        <v>75.248999999999995</v>
      </c>
      <c r="O4" s="18">
        <v>93.540999999999997</v>
      </c>
      <c r="P4" s="18">
        <v>34.917000000000002</v>
      </c>
      <c r="Q4" s="18">
        <v>32.718000000000004</v>
      </c>
      <c r="R4" s="18">
        <v>44.626000000000005</v>
      </c>
      <c r="S4" s="18">
        <v>47.067999999999998</v>
      </c>
      <c r="T4" s="18">
        <v>34.504000000000005</v>
      </c>
      <c r="U4" s="18">
        <v>15.151</v>
      </c>
      <c r="V4" s="18">
        <v>20.498000000000001</v>
      </c>
      <c r="W4" s="18">
        <v>66.939000000000007</v>
      </c>
      <c r="X4" s="18">
        <v>42.963000000000001</v>
      </c>
      <c r="Y4" s="18">
        <v>41.817</v>
      </c>
      <c r="Z4" s="19"/>
      <c r="AA4" s="20">
        <f>SUM(B4:Z4)</f>
        <v>1425.9540000000002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131.35</v>
      </c>
      <c r="C7" s="28">
        <v>128.53</v>
      </c>
      <c r="D7" s="28">
        <v>120.4</v>
      </c>
      <c r="E7" s="28">
        <v>116.96</v>
      </c>
      <c r="F7" s="28">
        <v>121.78</v>
      </c>
      <c r="G7" s="28">
        <v>131.75</v>
      </c>
      <c r="H7" s="28">
        <v>135.87</v>
      </c>
      <c r="I7" s="28">
        <v>64</v>
      </c>
      <c r="J7" s="28">
        <v>64</v>
      </c>
      <c r="K7" s="28">
        <v>55.93</v>
      </c>
      <c r="L7" s="28">
        <v>37.840000000000003</v>
      </c>
      <c r="M7" s="28">
        <v>38.79</v>
      </c>
      <c r="N7" s="28">
        <v>54.02</v>
      </c>
      <c r="O7" s="28">
        <v>50.35</v>
      </c>
      <c r="P7" s="28">
        <v>64</v>
      </c>
      <c r="Q7" s="28">
        <v>64</v>
      </c>
      <c r="R7" s="28">
        <v>135.34</v>
      </c>
      <c r="S7" s="28">
        <v>147.56</v>
      </c>
      <c r="T7" s="28">
        <v>148.71</v>
      </c>
      <c r="U7" s="28">
        <v>129</v>
      </c>
      <c r="V7" s="28">
        <v>160</v>
      </c>
      <c r="W7" s="28">
        <v>143.08000000000001</v>
      </c>
      <c r="X7" s="28">
        <v>141</v>
      </c>
      <c r="Y7" s="28">
        <v>131.57</v>
      </c>
      <c r="Z7" s="29"/>
      <c r="AA7" s="30">
        <f>IF(SUM(B7:Z7)&lt;&gt;0,AVERAGEIF(B7:Z7,"&lt;&gt;"""),"")</f>
        <v>104.82624999999997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20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23.47</v>
      </c>
      <c r="J14" s="57">
        <v>37.44</v>
      </c>
      <c r="K14" s="57">
        <v>18.506</v>
      </c>
      <c r="L14" s="57">
        <v>23.018000000000001</v>
      </c>
      <c r="M14" s="57">
        <v>30.221</v>
      </c>
      <c r="N14" s="57">
        <v>44.228000000000002</v>
      </c>
      <c r="O14" s="57">
        <v>48.271000000000001</v>
      </c>
      <c r="P14" s="57">
        <v>14.314</v>
      </c>
      <c r="Q14" s="57">
        <v>13.752000000000001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253.22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43.47</v>
      </c>
      <c r="J16" s="62">
        <f t="shared" si="1"/>
        <v>37.44</v>
      </c>
      <c r="K16" s="62">
        <f t="shared" si="1"/>
        <v>18.506</v>
      </c>
      <c r="L16" s="62">
        <f t="shared" si="1"/>
        <v>23.018000000000001</v>
      </c>
      <c r="M16" s="62">
        <f t="shared" si="1"/>
        <v>30.221</v>
      </c>
      <c r="N16" s="62">
        <f t="shared" si="1"/>
        <v>44.228000000000002</v>
      </c>
      <c r="O16" s="62">
        <f t="shared" si="1"/>
        <v>48.271000000000001</v>
      </c>
      <c r="P16" s="62">
        <f t="shared" si="1"/>
        <v>14.314</v>
      </c>
      <c r="Q16" s="62">
        <f t="shared" si="1"/>
        <v>13.752000000000001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273.22000000000003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1.9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1.9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24.699999999999996</v>
      </c>
    </row>
    <row r="20" spans="1:27" ht="24.95" customHeight="1" x14ac:dyDescent="0.2">
      <c r="A20" s="75" t="s">
        <v>15</v>
      </c>
      <c r="B20" s="76">
        <v>0.16400000000000001</v>
      </c>
      <c r="C20" s="77">
        <v>0.161</v>
      </c>
      <c r="D20" s="77">
        <v>0.16</v>
      </c>
      <c r="E20" s="77">
        <v>0.158</v>
      </c>
      <c r="F20" s="77">
        <v>0.158</v>
      </c>
      <c r="G20" s="77">
        <v>0.84000000000000008</v>
      </c>
      <c r="H20" s="77">
        <v>1.2290000000000001</v>
      </c>
      <c r="I20" s="77">
        <v>38.862000000000002</v>
      </c>
      <c r="J20" s="77">
        <v>1.974</v>
      </c>
      <c r="K20" s="77">
        <v>0.54300000000000004</v>
      </c>
      <c r="L20" s="77">
        <v>0.53200000000000003</v>
      </c>
      <c r="M20" s="77">
        <v>0.51900000000000002</v>
      </c>
      <c r="N20" s="77">
        <v>0.36499999999999999</v>
      </c>
      <c r="O20" s="77">
        <v>0.34599999999999997</v>
      </c>
      <c r="P20" s="77">
        <v>0.31</v>
      </c>
      <c r="Q20" s="77">
        <v>0.251</v>
      </c>
      <c r="R20" s="77">
        <v>0.29399999999999998</v>
      </c>
      <c r="S20" s="77">
        <v>0.28399999999999997</v>
      </c>
      <c r="T20" s="77">
        <v>4.0730000000000004</v>
      </c>
      <c r="U20" s="77">
        <v>0.25700000000000001</v>
      </c>
      <c r="V20" s="77">
        <v>0.24199999999999999</v>
      </c>
      <c r="W20" s="77">
        <v>0.23</v>
      </c>
      <c r="X20" s="77">
        <v>0.216</v>
      </c>
      <c r="Y20" s="77">
        <v>0.20799999999999999</v>
      </c>
      <c r="Z20" s="78"/>
      <c r="AA20" s="79">
        <f t="shared" si="2"/>
        <v>52.375999999999976</v>
      </c>
    </row>
    <row r="21" spans="1:27" ht="24.95" customHeight="1" x14ac:dyDescent="0.2">
      <c r="A21" s="75" t="s">
        <v>16</v>
      </c>
      <c r="B21" s="80">
        <v>27.639000000000003</v>
      </c>
      <c r="C21" s="81">
        <v>27.919999999999998</v>
      </c>
      <c r="D21" s="81">
        <v>29.122000000000003</v>
      </c>
      <c r="E21" s="81">
        <v>29.37</v>
      </c>
      <c r="F21" s="81">
        <v>30.207000000000001</v>
      </c>
      <c r="G21" s="81">
        <v>31.957999999999998</v>
      </c>
      <c r="H21" s="81">
        <v>32.234999999999999</v>
      </c>
      <c r="I21" s="81">
        <v>35.31</v>
      </c>
      <c r="J21" s="81">
        <v>25.941000000000003</v>
      </c>
      <c r="K21" s="81">
        <v>16.853000000000002</v>
      </c>
      <c r="L21" s="81">
        <v>23.994</v>
      </c>
      <c r="M21" s="81">
        <v>20.658999999999999</v>
      </c>
      <c r="N21" s="81">
        <v>28.756</v>
      </c>
      <c r="O21" s="81">
        <v>27.024000000000001</v>
      </c>
      <c r="P21" s="81">
        <v>20.292999999999999</v>
      </c>
      <c r="Q21" s="81">
        <v>18.715</v>
      </c>
      <c r="R21" s="81">
        <v>13.731999999999999</v>
      </c>
      <c r="S21" s="81">
        <v>15.384</v>
      </c>
      <c r="T21" s="81">
        <v>30.431000000000001</v>
      </c>
      <c r="U21" s="81">
        <v>14.894000000000002</v>
      </c>
      <c r="V21" s="81">
        <v>20.256</v>
      </c>
      <c r="W21" s="81">
        <v>9.0090000000000003</v>
      </c>
      <c r="X21" s="81">
        <v>8.3469999999999995</v>
      </c>
      <c r="Y21" s="81">
        <v>8.2089999999999996</v>
      </c>
      <c r="Z21" s="78"/>
      <c r="AA21" s="79">
        <f t="shared" si="2"/>
        <v>546.25799999999992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27.803000000000004</v>
      </c>
      <c r="C25" s="88">
        <f t="shared" si="3"/>
        <v>29.980999999999998</v>
      </c>
      <c r="D25" s="88">
        <f t="shared" si="3"/>
        <v>31.182000000000002</v>
      </c>
      <c r="E25" s="88">
        <f t="shared" si="3"/>
        <v>31.428000000000001</v>
      </c>
      <c r="F25" s="88">
        <f t="shared" si="3"/>
        <v>32.265000000000001</v>
      </c>
      <c r="G25" s="88">
        <f t="shared" si="3"/>
        <v>34.698</v>
      </c>
      <c r="H25" s="88">
        <f t="shared" si="3"/>
        <v>35.363999999999997</v>
      </c>
      <c r="I25" s="88">
        <f t="shared" si="3"/>
        <v>76.072000000000003</v>
      </c>
      <c r="J25" s="88">
        <f t="shared" si="3"/>
        <v>29.815000000000001</v>
      </c>
      <c r="K25" s="88">
        <f t="shared" si="3"/>
        <v>19.296000000000003</v>
      </c>
      <c r="L25" s="88">
        <f t="shared" si="3"/>
        <v>26.425999999999998</v>
      </c>
      <c r="M25" s="88">
        <f t="shared" si="3"/>
        <v>23.077999999999999</v>
      </c>
      <c r="N25" s="88">
        <f t="shared" si="3"/>
        <v>31.021000000000001</v>
      </c>
      <c r="O25" s="88">
        <f t="shared" si="3"/>
        <v>29.27</v>
      </c>
      <c r="P25" s="88">
        <f t="shared" si="3"/>
        <v>20.602999999999998</v>
      </c>
      <c r="Q25" s="88">
        <f t="shared" si="3"/>
        <v>18.966000000000001</v>
      </c>
      <c r="R25" s="88">
        <f t="shared" si="3"/>
        <v>14.026</v>
      </c>
      <c r="S25" s="88">
        <f t="shared" si="3"/>
        <v>15.668000000000001</v>
      </c>
      <c r="T25" s="88">
        <f t="shared" si="3"/>
        <v>34.504000000000005</v>
      </c>
      <c r="U25" s="88">
        <f t="shared" si="3"/>
        <v>15.151000000000002</v>
      </c>
      <c r="V25" s="88">
        <f t="shared" si="3"/>
        <v>20.498000000000001</v>
      </c>
      <c r="W25" s="88">
        <f t="shared" si="3"/>
        <v>9.2390000000000008</v>
      </c>
      <c r="X25" s="88">
        <f t="shared" si="3"/>
        <v>8.5629999999999988</v>
      </c>
      <c r="Y25" s="88">
        <f t="shared" si="3"/>
        <v>8.4169999999999998</v>
      </c>
      <c r="Z25" s="89">
        <f t="shared" si="3"/>
        <v>0</v>
      </c>
      <c r="AA25" s="90">
        <f t="shared" si="3"/>
        <v>623.33399999999983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27.803000000000001</v>
      </c>
      <c r="C29" s="77">
        <v>29.981000000000002</v>
      </c>
      <c r="D29" s="77">
        <v>31.181999999999999</v>
      </c>
      <c r="E29" s="77">
        <v>31.428000000000001</v>
      </c>
      <c r="F29" s="77">
        <v>32.265000000000001</v>
      </c>
      <c r="G29" s="77">
        <v>34.698</v>
      </c>
      <c r="H29" s="77">
        <v>35.363999999999997</v>
      </c>
      <c r="I29" s="77">
        <v>119.542</v>
      </c>
      <c r="J29" s="77">
        <v>67.254999999999995</v>
      </c>
      <c r="K29" s="77">
        <v>37.802</v>
      </c>
      <c r="L29" s="77">
        <v>49.444000000000003</v>
      </c>
      <c r="M29" s="77">
        <v>53.298999999999999</v>
      </c>
      <c r="N29" s="77">
        <v>75.248999999999995</v>
      </c>
      <c r="O29" s="77">
        <v>77.540999999999997</v>
      </c>
      <c r="P29" s="77">
        <v>34.917000000000002</v>
      </c>
      <c r="Q29" s="77">
        <v>32.718000000000004</v>
      </c>
      <c r="R29" s="77">
        <v>14.026</v>
      </c>
      <c r="S29" s="77">
        <v>15.667999999999999</v>
      </c>
      <c r="T29" s="77">
        <v>34.503999999999998</v>
      </c>
      <c r="U29" s="77">
        <v>15.151</v>
      </c>
      <c r="V29" s="77">
        <v>20.498000000000001</v>
      </c>
      <c r="W29" s="77">
        <v>9.2390000000000008</v>
      </c>
      <c r="X29" s="77">
        <v>8.5630000000000006</v>
      </c>
      <c r="Y29" s="77">
        <v>8.4169999999999998</v>
      </c>
      <c r="Z29" s="78"/>
      <c r="AA29" s="79">
        <f>SUM(B29:Z29)</f>
        <v>896.55400000000009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27.803000000000001</v>
      </c>
      <c r="C31" s="62">
        <f t="shared" si="4"/>
        <v>29.981000000000002</v>
      </c>
      <c r="D31" s="62">
        <f t="shared" si="4"/>
        <v>31.181999999999999</v>
      </c>
      <c r="E31" s="62">
        <f t="shared" si="4"/>
        <v>31.428000000000001</v>
      </c>
      <c r="F31" s="62">
        <f t="shared" si="4"/>
        <v>32.265000000000001</v>
      </c>
      <c r="G31" s="62">
        <f t="shared" si="4"/>
        <v>34.698</v>
      </c>
      <c r="H31" s="62">
        <f t="shared" si="4"/>
        <v>35.363999999999997</v>
      </c>
      <c r="I31" s="62">
        <f t="shared" si="4"/>
        <v>119.542</v>
      </c>
      <c r="J31" s="62">
        <f t="shared" si="4"/>
        <v>67.254999999999995</v>
      </c>
      <c r="K31" s="62">
        <f t="shared" si="4"/>
        <v>37.802</v>
      </c>
      <c r="L31" s="62">
        <f t="shared" si="4"/>
        <v>49.444000000000003</v>
      </c>
      <c r="M31" s="62">
        <f t="shared" si="4"/>
        <v>53.298999999999999</v>
      </c>
      <c r="N31" s="62">
        <f t="shared" si="4"/>
        <v>75.248999999999995</v>
      </c>
      <c r="O31" s="62">
        <f t="shared" si="4"/>
        <v>77.540999999999997</v>
      </c>
      <c r="P31" s="62">
        <f t="shared" si="4"/>
        <v>34.917000000000002</v>
      </c>
      <c r="Q31" s="62">
        <f t="shared" si="4"/>
        <v>32.718000000000004</v>
      </c>
      <c r="R31" s="62">
        <f t="shared" si="4"/>
        <v>14.026</v>
      </c>
      <c r="S31" s="62">
        <f t="shared" si="4"/>
        <v>15.667999999999999</v>
      </c>
      <c r="T31" s="62">
        <f t="shared" si="4"/>
        <v>34.503999999999998</v>
      </c>
      <c r="U31" s="62">
        <f t="shared" si="4"/>
        <v>15.151</v>
      </c>
      <c r="V31" s="62">
        <f t="shared" si="4"/>
        <v>20.498000000000001</v>
      </c>
      <c r="W31" s="62">
        <f t="shared" si="4"/>
        <v>9.2390000000000008</v>
      </c>
      <c r="X31" s="62">
        <f t="shared" si="4"/>
        <v>8.5630000000000006</v>
      </c>
      <c r="Y31" s="62">
        <f t="shared" si="4"/>
        <v>8.4169999999999998</v>
      </c>
      <c r="Z31" s="63">
        <f t="shared" si="4"/>
        <v>0</v>
      </c>
      <c r="AA31" s="64">
        <f t="shared" si="4"/>
        <v>896.55400000000009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42.7</v>
      </c>
      <c r="C38" s="99">
        <v>46.5</v>
      </c>
      <c r="D38" s="99">
        <v>44.9</v>
      </c>
      <c r="E38" s="99">
        <v>37.9</v>
      </c>
      <c r="F38" s="99">
        <v>19.399999999999999</v>
      </c>
      <c r="G38" s="99">
        <v>16.399999999999999</v>
      </c>
      <c r="H38" s="99">
        <v>118.1</v>
      </c>
      <c r="I38" s="99"/>
      <c r="J38" s="99"/>
      <c r="K38" s="99"/>
      <c r="L38" s="99"/>
      <c r="M38" s="99"/>
      <c r="N38" s="99"/>
      <c r="O38" s="99">
        <v>16</v>
      </c>
      <c r="P38" s="99"/>
      <c r="Q38" s="99"/>
      <c r="R38" s="99">
        <v>30.6</v>
      </c>
      <c r="S38" s="99">
        <v>31.4</v>
      </c>
      <c r="T38" s="99"/>
      <c r="U38" s="99"/>
      <c r="V38" s="99"/>
      <c r="W38" s="99">
        <v>57.7</v>
      </c>
      <c r="X38" s="99">
        <v>34.4</v>
      </c>
      <c r="Y38" s="99">
        <v>33.4</v>
      </c>
      <c r="Z38" s="100"/>
      <c r="AA38" s="79">
        <f t="shared" si="5"/>
        <v>529.4</v>
      </c>
    </row>
    <row r="39" spans="1:27" ht="30" customHeight="1" thickBot="1" x14ac:dyDescent="0.25">
      <c r="A39" s="86" t="s">
        <v>45</v>
      </c>
      <c r="B39" s="87">
        <f t="shared" ref="B39:Z39" si="6">SUM(B34:B38)</f>
        <v>42.7</v>
      </c>
      <c r="C39" s="88">
        <f t="shared" si="6"/>
        <v>46.5</v>
      </c>
      <c r="D39" s="88">
        <f t="shared" si="6"/>
        <v>44.9</v>
      </c>
      <c r="E39" s="88">
        <f t="shared" si="6"/>
        <v>37.9</v>
      </c>
      <c r="F39" s="88">
        <f t="shared" si="6"/>
        <v>19.399999999999999</v>
      </c>
      <c r="G39" s="88">
        <f t="shared" si="6"/>
        <v>16.399999999999999</v>
      </c>
      <c r="H39" s="88">
        <f t="shared" si="6"/>
        <v>118.1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16</v>
      </c>
      <c r="P39" s="88">
        <f t="shared" si="6"/>
        <v>0</v>
      </c>
      <c r="Q39" s="88">
        <f t="shared" si="6"/>
        <v>0</v>
      </c>
      <c r="R39" s="88">
        <f t="shared" si="6"/>
        <v>30.6</v>
      </c>
      <c r="S39" s="88">
        <f t="shared" si="6"/>
        <v>31.4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57.7</v>
      </c>
      <c r="X39" s="88">
        <f t="shared" si="6"/>
        <v>34.4</v>
      </c>
      <c r="Y39" s="88">
        <f t="shared" si="6"/>
        <v>33.4</v>
      </c>
      <c r="Z39" s="89">
        <f t="shared" si="6"/>
        <v>0</v>
      </c>
      <c r="AA39" s="90">
        <f t="shared" si="5"/>
        <v>529.4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42.7</v>
      </c>
      <c r="C46" s="99">
        <v>46.5</v>
      </c>
      <c r="D46" s="99">
        <v>44.9</v>
      </c>
      <c r="E46" s="99">
        <v>37.9</v>
      </c>
      <c r="F46" s="99">
        <v>19.399999999999999</v>
      </c>
      <c r="G46" s="99">
        <v>16.399999999999999</v>
      </c>
      <c r="H46" s="99">
        <v>118.1</v>
      </c>
      <c r="I46" s="99"/>
      <c r="J46" s="99"/>
      <c r="K46" s="99"/>
      <c r="L46" s="99"/>
      <c r="M46" s="99"/>
      <c r="N46" s="99"/>
      <c r="O46" s="99">
        <v>16</v>
      </c>
      <c r="P46" s="99"/>
      <c r="Q46" s="99"/>
      <c r="R46" s="99">
        <v>30.6</v>
      </c>
      <c r="S46" s="99">
        <v>31.4</v>
      </c>
      <c r="T46" s="99"/>
      <c r="U46" s="99"/>
      <c r="V46" s="99"/>
      <c r="W46" s="99">
        <v>57.7</v>
      </c>
      <c r="X46" s="99">
        <v>34.4</v>
      </c>
      <c r="Y46" s="99">
        <v>33.4</v>
      </c>
      <c r="Z46" s="100"/>
      <c r="AA46" s="79">
        <f t="shared" si="7"/>
        <v>529.4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42.7</v>
      </c>
      <c r="C48" s="88">
        <f t="shared" ref="C48:Z48" si="8">SUM(C42:C47)</f>
        <v>46.5</v>
      </c>
      <c r="D48" s="88">
        <f t="shared" si="8"/>
        <v>44.9</v>
      </c>
      <c r="E48" s="88">
        <f t="shared" si="8"/>
        <v>37.9</v>
      </c>
      <c r="F48" s="88">
        <f t="shared" si="8"/>
        <v>19.399999999999999</v>
      </c>
      <c r="G48" s="88">
        <f t="shared" si="8"/>
        <v>16.399999999999999</v>
      </c>
      <c r="H48" s="88">
        <f t="shared" si="8"/>
        <v>118.1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16</v>
      </c>
      <c r="P48" s="88">
        <f t="shared" si="8"/>
        <v>0</v>
      </c>
      <c r="Q48" s="88">
        <f t="shared" si="8"/>
        <v>0</v>
      </c>
      <c r="R48" s="88">
        <f t="shared" si="8"/>
        <v>30.6</v>
      </c>
      <c r="S48" s="88">
        <f t="shared" si="8"/>
        <v>31.4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57.7</v>
      </c>
      <c r="X48" s="88">
        <f t="shared" si="8"/>
        <v>34.4</v>
      </c>
      <c r="Y48" s="88">
        <f t="shared" si="8"/>
        <v>33.4</v>
      </c>
      <c r="Z48" s="89">
        <f t="shared" si="8"/>
        <v>0</v>
      </c>
      <c r="AA48" s="90">
        <f t="shared" si="7"/>
        <v>529.4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70.503000000000014</v>
      </c>
      <c r="C51" s="88">
        <f t="shared" si="10"/>
        <v>76.480999999999995</v>
      </c>
      <c r="D51" s="88">
        <f t="shared" si="10"/>
        <v>76.081999999999994</v>
      </c>
      <c r="E51" s="88">
        <f t="shared" si="10"/>
        <v>69.328000000000003</v>
      </c>
      <c r="F51" s="88">
        <f t="shared" si="10"/>
        <v>51.664999999999999</v>
      </c>
      <c r="G51" s="88">
        <f t="shared" si="10"/>
        <v>51.097999999999999</v>
      </c>
      <c r="H51" s="88">
        <f t="shared" si="10"/>
        <v>153.464</v>
      </c>
      <c r="I51" s="88">
        <f t="shared" si="10"/>
        <v>119.542</v>
      </c>
      <c r="J51" s="88">
        <f t="shared" si="10"/>
        <v>67.254999999999995</v>
      </c>
      <c r="K51" s="88">
        <f t="shared" si="10"/>
        <v>37.802000000000007</v>
      </c>
      <c r="L51" s="88">
        <f t="shared" si="10"/>
        <v>49.444000000000003</v>
      </c>
      <c r="M51" s="88">
        <f t="shared" si="10"/>
        <v>53.298999999999999</v>
      </c>
      <c r="N51" s="88">
        <f t="shared" si="10"/>
        <v>75.248999999999995</v>
      </c>
      <c r="O51" s="88">
        <f t="shared" si="10"/>
        <v>93.540999999999997</v>
      </c>
      <c r="P51" s="88">
        <f t="shared" si="10"/>
        <v>34.917000000000002</v>
      </c>
      <c r="Q51" s="88">
        <f t="shared" si="10"/>
        <v>32.718000000000004</v>
      </c>
      <c r="R51" s="88">
        <f t="shared" si="10"/>
        <v>44.626000000000005</v>
      </c>
      <c r="S51" s="88">
        <f t="shared" si="10"/>
        <v>47.067999999999998</v>
      </c>
      <c r="T51" s="88">
        <f t="shared" si="10"/>
        <v>34.504000000000005</v>
      </c>
      <c r="U51" s="88">
        <f t="shared" si="10"/>
        <v>15.151000000000002</v>
      </c>
      <c r="V51" s="88">
        <f t="shared" si="10"/>
        <v>20.498000000000001</v>
      </c>
      <c r="W51" s="88">
        <f t="shared" si="10"/>
        <v>66.939000000000007</v>
      </c>
      <c r="X51" s="88">
        <f t="shared" si="10"/>
        <v>42.962999999999994</v>
      </c>
      <c r="Y51" s="88">
        <f t="shared" si="10"/>
        <v>41.817</v>
      </c>
      <c r="Z51" s="89">
        <f t="shared" si="10"/>
        <v>0</v>
      </c>
      <c r="AA51" s="104">
        <f>SUM(B51:Z51)</f>
        <v>1425.9540000000002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42.7</v>
      </c>
      <c r="C4" s="18">
        <v>46.5</v>
      </c>
      <c r="D4" s="18">
        <v>44.9</v>
      </c>
      <c r="E4" s="18">
        <v>37.9</v>
      </c>
      <c r="F4" s="18">
        <v>19.399999999999999</v>
      </c>
      <c r="G4" s="18">
        <v>16.399999999999999</v>
      </c>
      <c r="H4" s="18">
        <v>118.1</v>
      </c>
      <c r="I4" s="18"/>
      <c r="J4" s="18"/>
      <c r="K4" s="18"/>
      <c r="L4" s="18"/>
      <c r="M4" s="18"/>
      <c r="N4" s="18"/>
      <c r="O4" s="18">
        <v>16</v>
      </c>
      <c r="P4" s="18"/>
      <c r="Q4" s="18"/>
      <c r="R4" s="18">
        <v>30.6</v>
      </c>
      <c r="S4" s="18">
        <v>31.4</v>
      </c>
      <c r="T4" s="18"/>
      <c r="U4" s="18"/>
      <c r="V4" s="18"/>
      <c r="W4" s="18">
        <v>57.7</v>
      </c>
      <c r="X4" s="18">
        <v>34.4</v>
      </c>
      <c r="Y4" s="18">
        <v>33.4</v>
      </c>
      <c r="Z4" s="19"/>
      <c r="AA4" s="111">
        <f>SUM(B4:Z4)</f>
        <v>529.4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131.35</v>
      </c>
      <c r="C7" s="117">
        <v>128.53</v>
      </c>
      <c r="D7" s="117">
        <v>120.4</v>
      </c>
      <c r="E7" s="117">
        <v>116.96</v>
      </c>
      <c r="F7" s="117">
        <v>121.78</v>
      </c>
      <c r="G7" s="117">
        <v>131.75</v>
      </c>
      <c r="H7" s="117">
        <v>135.87</v>
      </c>
      <c r="I7" s="117">
        <v>64</v>
      </c>
      <c r="J7" s="117">
        <v>64</v>
      </c>
      <c r="K7" s="117">
        <v>55.93</v>
      </c>
      <c r="L7" s="117">
        <v>37.840000000000003</v>
      </c>
      <c r="M7" s="117">
        <v>38.79</v>
      </c>
      <c r="N7" s="117">
        <v>54.02</v>
      </c>
      <c r="O7" s="117">
        <v>50.35</v>
      </c>
      <c r="P7" s="117">
        <v>64</v>
      </c>
      <c r="Q7" s="117">
        <v>64</v>
      </c>
      <c r="R7" s="117">
        <v>135.34</v>
      </c>
      <c r="S7" s="117">
        <v>147.56</v>
      </c>
      <c r="T7" s="117">
        <v>148.71</v>
      </c>
      <c r="U7" s="117">
        <v>129</v>
      </c>
      <c r="V7" s="117">
        <v>160</v>
      </c>
      <c r="W7" s="117">
        <v>143.08000000000001</v>
      </c>
      <c r="X7" s="117">
        <v>141</v>
      </c>
      <c r="Y7" s="117">
        <v>131.57</v>
      </c>
      <c r="Z7" s="118"/>
      <c r="AA7" s="119">
        <f>IF(SUM(B7:Z7)&lt;&gt;0,AVERAGEIF(B7:Z7,"&lt;&gt;"""),"")</f>
        <v>104.82624999999997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42.7</v>
      </c>
      <c r="C23" s="133">
        <v>46.5</v>
      </c>
      <c r="D23" s="133">
        <v>44.9</v>
      </c>
      <c r="E23" s="133">
        <v>37.9</v>
      </c>
      <c r="F23" s="133">
        <v>19.399999999999999</v>
      </c>
      <c r="G23" s="133">
        <v>16.399999999999999</v>
      </c>
      <c r="H23" s="133">
        <v>118.1</v>
      </c>
      <c r="I23" s="133"/>
      <c r="J23" s="133"/>
      <c r="K23" s="133"/>
      <c r="L23" s="133"/>
      <c r="M23" s="133"/>
      <c r="N23" s="133"/>
      <c r="O23" s="133">
        <v>16</v>
      </c>
      <c r="P23" s="133"/>
      <c r="Q23" s="133"/>
      <c r="R23" s="133">
        <v>30.6</v>
      </c>
      <c r="S23" s="133">
        <v>31.4</v>
      </c>
      <c r="T23" s="133"/>
      <c r="U23" s="133"/>
      <c r="V23" s="133"/>
      <c r="W23" s="133">
        <v>57.7</v>
      </c>
      <c r="X23" s="133">
        <v>34.4</v>
      </c>
      <c r="Y23" s="133">
        <v>33.4</v>
      </c>
      <c r="Z23" s="131"/>
      <c r="AA23" s="132">
        <f t="shared" si="2"/>
        <v>529.4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42.7</v>
      </c>
      <c r="C24" s="135">
        <f t="shared" si="3"/>
        <v>46.5</v>
      </c>
      <c r="D24" s="135">
        <f t="shared" si="3"/>
        <v>44.9</v>
      </c>
      <c r="E24" s="135">
        <f t="shared" si="3"/>
        <v>37.9</v>
      </c>
      <c r="F24" s="135">
        <f t="shared" si="3"/>
        <v>19.399999999999999</v>
      </c>
      <c r="G24" s="135">
        <f t="shared" si="3"/>
        <v>16.399999999999999</v>
      </c>
      <c r="H24" s="135">
        <f t="shared" si="3"/>
        <v>118.1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16</v>
      </c>
      <c r="P24" s="135">
        <f t="shared" si="3"/>
        <v>0</v>
      </c>
      <c r="Q24" s="135">
        <f t="shared" si="3"/>
        <v>0</v>
      </c>
      <c r="R24" s="135">
        <f t="shared" si="3"/>
        <v>30.6</v>
      </c>
      <c r="S24" s="135">
        <f t="shared" si="3"/>
        <v>31.4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57.7</v>
      </c>
      <c r="X24" s="135">
        <f t="shared" si="3"/>
        <v>34.4</v>
      </c>
      <c r="Y24" s="135">
        <f t="shared" si="3"/>
        <v>33.4</v>
      </c>
      <c r="Z24" s="136" t="str">
        <f t="shared" si="3"/>
        <v/>
      </c>
      <c r="AA24" s="90">
        <f t="shared" si="2"/>
        <v>529.4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2023-03-23T21:17:25Z</dcterms:created>
  <dcterms:modified xsi:type="dcterms:W3CDTF">2023-03-23T21:17:25Z</dcterms:modified>
</cp:coreProperties>
</file>