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<sst xmlns="http://schemas.openxmlformats.org/spreadsheetml/2006/main" count="117" uniqueCount="53">
  <si>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22/03/2023 23:22:56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</si>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</sst>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25.294</c:v>
                </c:pt>
                <c:pt idx="23">
                  <c:v>27.111000000000001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39.700000000000003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149.947</c:v>
                </c:pt>
                <c:pt idx="1">
                  <c:v>157.96100000000001</c:v>
                </c:pt>
                <c:pt idx="2">
                  <c:v>165.679</c:v>
                </c:pt>
                <c:pt idx="3">
                  <c:v>184.947</c:v>
                </c:pt>
                <c:pt idx="4">
                  <c:v>211.24699999999999</c:v>
                </c:pt>
                <c:pt idx="5">
                  <c:v>210.566</c:v>
                </c:pt>
                <c:pt idx="6">
                  <c:v>167.44000000000003</c:v>
                </c:pt>
                <c:pt idx="7">
                  <c:v>122.23099999999999</c:v>
                </c:pt>
                <c:pt idx="8">
                  <c:v>124.52</c:v>
                </c:pt>
                <c:pt idx="12">
                  <c:v>1.5489999999999999</c:v>
                </c:pt>
                <c:pt idx="13">
                  <c:v>13.192</c:v>
                </c:pt>
                <c:pt idx="14">
                  <c:v>71.935000000000002</c:v>
                </c:pt>
                <c:pt idx="15">
                  <c:v>67.154000000000011</c:v>
                </c:pt>
                <c:pt idx="16">
                  <c:v>37.487000000000002</c:v>
                </c:pt>
                <c:pt idx="17">
                  <c:v>38.783000000000001</c:v>
                </c:pt>
                <c:pt idx="18">
                  <c:v>29.071999999999999</c:v>
                </c:pt>
                <c:pt idx="19">
                  <c:v>25.77</c:v>
                </c:pt>
                <c:pt idx="20">
                  <c:v>28.376000000000001</c:v>
                </c:pt>
                <c:pt idx="21">
                  <c:v>22.689999999999998</c:v>
                </c:pt>
                <c:pt idx="22">
                  <c:v>24.488999999999997</c:v>
                </c:pt>
                <c:pt idx="23">
                  <c:v>23.586000000000002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8724320"/>
        <c:axId val="368724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157.12299999999999</c:v>
                </c:pt>
                <c:pt idx="1">
                  <c:v>165.137</c:v>
                </c:pt>
                <c:pt idx="2">
                  <c:v>172.54</c:v>
                </c:pt>
                <c:pt idx="3">
                  <c:v>192.292</c:v>
                </c:pt>
                <c:pt idx="4">
                  <c:v>219.60500000000002</c:v>
                </c:pt>
                <c:pt idx="5">
                  <c:v>219.28399999999999</c:v>
                </c:pt>
                <c:pt idx="6">
                  <c:v>179.38399999999999</c:v>
                </c:pt>
                <c:pt idx="7">
                  <c:v>122.23100000000001</c:v>
                </c:pt>
                <c:pt idx="8">
                  <c:v>124.51999999999998</c:v>
                </c:pt>
                <c:pt idx="9">
                  <c:v>14.426</c:v>
                </c:pt>
                <c:pt idx="10">
                  <c:v>13.239999999999998</c:v>
                </c:pt>
                <c:pt idx="11">
                  <c:v>24.835000000000001</c:v>
                </c:pt>
                <c:pt idx="12">
                  <c:v>12.815999999999999</c:v>
                </c:pt>
                <c:pt idx="13">
                  <c:v>19.710999999999999</c:v>
                </c:pt>
                <c:pt idx="14">
                  <c:v>72.36</c:v>
                </c:pt>
                <c:pt idx="15">
                  <c:v>67.501999999999995</c:v>
                </c:pt>
                <c:pt idx="16">
                  <c:v>37.881999999999998</c:v>
                </c:pt>
                <c:pt idx="17">
                  <c:v>39.114999999999995</c:v>
                </c:pt>
                <c:pt idx="18">
                  <c:v>29.618000000000002</c:v>
                </c:pt>
                <c:pt idx="19">
                  <c:v>25.77</c:v>
                </c:pt>
                <c:pt idx="20">
                  <c:v>68.039999999999992</c:v>
                </c:pt>
                <c:pt idx="21">
                  <c:v>23.064</c:v>
                </c:pt>
                <c:pt idx="22">
                  <c:v>52.323</c:v>
                </c:pt>
                <c:pt idx="23">
                  <c:v>51.222000000000001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8724320"/>
        <c:axId val="368724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128.55000000000001</c:v>
                </c:pt>
                <c:pt idx="1">
                  <c:v>117</c:v>
                </c:pt>
                <c:pt idx="2">
                  <c:v>111.27</c:v>
                </c:pt>
                <c:pt idx="3">
                  <c:v>100</c:v>
                </c:pt>
                <c:pt idx="4">
                  <c:v>101.64</c:v>
                </c:pt>
                <c:pt idx="5">
                  <c:v>129.16</c:v>
                </c:pt>
                <c:pt idx="6">
                  <c:v>132.26</c:v>
                </c:pt>
                <c:pt idx="7">
                  <c:v>70</c:v>
                </c:pt>
                <c:pt idx="8">
                  <c:v>72.13</c:v>
                </c:pt>
                <c:pt idx="9">
                  <c:v>43.96</c:v>
                </c:pt>
                <c:pt idx="10">
                  <c:v>31.09</c:v>
                </c:pt>
                <c:pt idx="11">
                  <c:v>67</c:v>
                </c:pt>
                <c:pt idx="12">
                  <c:v>70</c:v>
                </c:pt>
                <c:pt idx="13">
                  <c:v>70</c:v>
                </c:pt>
                <c:pt idx="14">
                  <c:v>100.21</c:v>
                </c:pt>
                <c:pt idx="15">
                  <c:v>111.86</c:v>
                </c:pt>
                <c:pt idx="16">
                  <c:v>119.64</c:v>
                </c:pt>
                <c:pt idx="17">
                  <c:v>132.38999999999999</c:v>
                </c:pt>
                <c:pt idx="18">
                  <c:v>183.1</c:v>
                </c:pt>
                <c:pt idx="19">
                  <c:v>133.16</c:v>
                </c:pt>
                <c:pt idx="20">
                  <c:v>137.71</c:v>
                </c:pt>
                <c:pt idx="21">
                  <c:v>131</c:v>
                </c:pt>
                <c:pt idx="22">
                  <c:v>139</c:v>
                </c:pt>
                <c:pt idx="23">
                  <c:v>129.49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8725496"/>
        <c:axId val="368725104"/>
      </c:lineChart>
      <c:catAx>
        <c:axId val="368724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8724712"/>
        <c:crosses val="autoZero"/>
        <c:auto val="1"/>
        <c:lblAlgn val="ctr"/>
        <c:lblOffset val="100"/>
        <c:noMultiLvlLbl val="0"/>
      </c:catAx>
      <c:valAx>
        <c:axId val="368724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8724320"/>
        <c:crosses val="autoZero"/>
        <c:crossBetween val="between"/>
      </c:valAx>
      <c:valAx>
        <c:axId val="368725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8725496"/>
        <c:crosses val="max"/>
        <c:crossBetween val="between"/>
      </c:valAx>
      <c:catAx>
        <c:axId val="368725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8725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157.15699999999998</v>
      </c>
      <c r="C4" s="18">
        <v>165.126</v>
      </c>
      <c r="D4" s="18">
        <v>172.529</v>
      </c>
      <c r="E4" s="18">
        <v>192.274</v>
      </c>
      <c r="F4" s="18">
        <v>219.56800000000001</v>
      </c>
      <c r="G4" s="18">
        <v>219.25000000000003</v>
      </c>
      <c r="H4" s="18">
        <v>179.37600000000003</v>
      </c>
      <c r="I4" s="18">
        <v>122.23099999999999</v>
      </c>
      <c r="J4" s="18">
        <v>124.52</v>
      </c>
      <c r="K4" s="18">
        <v>14.426</v>
      </c>
      <c r="L4" s="18">
        <v>13.24</v>
      </c>
      <c r="M4" s="18">
        <v>24.835000000000001</v>
      </c>
      <c r="N4" s="18">
        <v>12.815999999999999</v>
      </c>
      <c r="O4" s="18">
        <v>19.710999999999999</v>
      </c>
      <c r="P4" s="18">
        <v>72.36</v>
      </c>
      <c r="Q4" s="18">
        <v>67.50200000000001</v>
      </c>
      <c r="R4" s="18">
        <v>37.922000000000004</v>
      </c>
      <c r="S4" s="18">
        <v>39.115000000000002</v>
      </c>
      <c r="T4" s="18">
        <v>29.571999999999999</v>
      </c>
      <c r="U4" s="18">
        <v>25.77</v>
      </c>
      <c r="V4" s="18">
        <v>68.076000000000008</v>
      </c>
      <c r="W4" s="18">
        <v>23.064</v>
      </c>
      <c r="X4" s="18">
        <v>52.316000000000003</v>
      </c>
      <c r="Y4" s="18">
        <v>51.197000000000003</v>
      </c>
      <c r="Z4" s="19"/>
      <c r="AA4" s="20">
        <f>SUM(B4:Z4)</f>
        <v>2103.953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128.55000000000001</v>
      </c>
      <c r="C7" s="28">
        <v>117</v>
      </c>
      <c r="D7" s="28">
        <v>111.27</v>
      </c>
      <c r="E7" s="28">
        <v>100</v>
      </c>
      <c r="F7" s="28">
        <v>101.64</v>
      </c>
      <c r="G7" s="28">
        <v>129.16</v>
      </c>
      <c r="H7" s="28">
        <v>132.26</v>
      </c>
      <c r="I7" s="28">
        <v>70</v>
      </c>
      <c r="J7" s="28">
        <v>72.13</v>
      </c>
      <c r="K7" s="28">
        <v>43.96</v>
      </c>
      <c r="L7" s="28">
        <v>31.09</v>
      </c>
      <c r="M7" s="28">
        <v>67</v>
      </c>
      <c r="N7" s="28">
        <v>70</v>
      </c>
      <c r="O7" s="28">
        <v>70</v>
      </c>
      <c r="P7" s="28">
        <v>100.21</v>
      </c>
      <c r="Q7" s="28">
        <v>111.86</v>
      </c>
      <c r="R7" s="28">
        <v>119.64</v>
      </c>
      <c r="S7" s="28">
        <v>132.38999999999999</v>
      </c>
      <c r="T7" s="28">
        <v>183.1</v>
      </c>
      <c r="U7" s="28">
        <v>133.16</v>
      </c>
      <c r="V7" s="28">
        <v>137.71</v>
      </c>
      <c r="W7" s="28">
        <v>131</v>
      </c>
      <c r="X7" s="28">
        <v>139</v>
      </c>
      <c r="Y7" s="28">
        <v>129.49</v>
      </c>
      <c r="Z7" s="29"/>
      <c r="AA7" s="30">
        <f>IF(SUM(B7:Z7)&lt;&gt;0,AVERAGEIF(B7:Z7,"&lt;&gt;"""),"")</f>
        <v>106.73416666666667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25.294</v>
      </c>
      <c r="Y12" s="52">
        <v>27.111000000000001</v>
      </c>
      <c r="Z12" s="53"/>
      <c r="AA12" s="54">
        <f t="shared" si="0"/>
        <v>52.405000000000001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149.947</v>
      </c>
      <c r="C14" s="57">
        <v>157.96100000000001</v>
      </c>
      <c r="D14" s="57">
        <v>165.679</v>
      </c>
      <c r="E14" s="57">
        <v>184.947</v>
      </c>
      <c r="F14" s="57">
        <v>211.24699999999999</v>
      </c>
      <c r="G14" s="57">
        <v>210.566</v>
      </c>
      <c r="H14" s="57">
        <v>167.44000000000003</v>
      </c>
      <c r="I14" s="57">
        <v>122.23099999999999</v>
      </c>
      <c r="J14" s="57">
        <v>124.52</v>
      </c>
      <c r="K14" s="57"/>
      <c r="L14" s="57"/>
      <c r="M14" s="57"/>
      <c r="N14" s="57">
        <v>1.5489999999999999</v>
      </c>
      <c r="O14" s="57">
        <v>13.192</v>
      </c>
      <c r="P14" s="57">
        <v>71.935000000000002</v>
      </c>
      <c r="Q14" s="57">
        <v>67.154000000000011</v>
      </c>
      <c r="R14" s="57">
        <v>37.487000000000002</v>
      </c>
      <c r="S14" s="57">
        <v>38.783000000000001</v>
      </c>
      <c r="T14" s="57">
        <v>29.071999999999999</v>
      </c>
      <c r="U14" s="57">
        <v>25.77</v>
      </c>
      <c r="V14" s="57">
        <v>28.376000000000001</v>
      </c>
      <c r="W14" s="57">
        <v>22.689999999999998</v>
      </c>
      <c r="X14" s="57">
        <v>24.488999999999997</v>
      </c>
      <c r="Y14" s="57">
        <v>23.586000000000002</v>
      </c>
      <c r="Z14" s="58"/>
      <c r="AA14" s="59">
        <f t="shared" si="0"/>
        <v>1878.6209999999999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149.947</v>
      </c>
      <c r="C16" s="62">
        <f t="shared" ref="C16:Z16" si="1">IF(LEN(C$2)&gt;0,SUM(C10:C15),"")</f>
        <v>157.96100000000001</v>
      </c>
      <c r="D16" s="62">
        <f t="shared" si="1"/>
        <v>165.679</v>
      </c>
      <c r="E16" s="62">
        <f t="shared" si="1"/>
        <v>184.947</v>
      </c>
      <c r="F16" s="62">
        <f t="shared" si="1"/>
        <v>211.24699999999999</v>
      </c>
      <c r="G16" s="62">
        <f t="shared" si="1"/>
        <v>210.566</v>
      </c>
      <c r="H16" s="62">
        <f t="shared" si="1"/>
        <v>167.44000000000003</v>
      </c>
      <c r="I16" s="62">
        <f t="shared" si="1"/>
        <v>122.23099999999999</v>
      </c>
      <c r="J16" s="62">
        <f t="shared" si="1"/>
        <v>124.52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1.5489999999999999</v>
      </c>
      <c r="O16" s="62">
        <f t="shared" si="1"/>
        <v>13.192</v>
      </c>
      <c r="P16" s="62">
        <f t="shared" si="1"/>
        <v>71.935000000000002</v>
      </c>
      <c r="Q16" s="62">
        <f t="shared" si="1"/>
        <v>67.154000000000011</v>
      </c>
      <c r="R16" s="62">
        <f t="shared" si="1"/>
        <v>37.487000000000002</v>
      </c>
      <c r="S16" s="62">
        <f t="shared" si="1"/>
        <v>38.783000000000001</v>
      </c>
      <c r="T16" s="62">
        <f t="shared" si="1"/>
        <v>29.071999999999999</v>
      </c>
      <c r="U16" s="62">
        <f t="shared" si="1"/>
        <v>25.77</v>
      </c>
      <c r="V16" s="62">
        <f t="shared" si="1"/>
        <v>28.376000000000001</v>
      </c>
      <c r="W16" s="62">
        <f t="shared" si="1"/>
        <v>22.689999999999998</v>
      </c>
      <c r="X16" s="62">
        <f t="shared" si="1"/>
        <v>49.783000000000001</v>
      </c>
      <c r="Y16" s="62">
        <f t="shared" si="1"/>
        <v>50.697000000000003</v>
      </c>
      <c r="Z16" s="63" t="str">
        <f t="shared" si="1"/>
        <v/>
      </c>
      <c r="AA16" s="64">
        <f>SUM(AA10:AA15)</f>
        <v>1931.0259999999998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3.4689999999999999</v>
      </c>
      <c r="C20" s="77">
        <v>3.4209999999999998</v>
      </c>
      <c r="D20" s="77">
        <v>3.43</v>
      </c>
      <c r="E20" s="77">
        <v>3.4249999999999998</v>
      </c>
      <c r="F20" s="77">
        <v>3.4380000000000002</v>
      </c>
      <c r="G20" s="77">
        <v>4.0220000000000002</v>
      </c>
      <c r="H20" s="77">
        <v>4.6269999999999998</v>
      </c>
      <c r="I20" s="77"/>
      <c r="J20" s="77"/>
      <c r="K20" s="77">
        <v>8.7840000000000007</v>
      </c>
      <c r="L20" s="77">
        <v>8.7460000000000004</v>
      </c>
      <c r="M20" s="77">
        <v>9.3710000000000004</v>
      </c>
      <c r="N20" s="77">
        <v>4.4669999999999996</v>
      </c>
      <c r="O20" s="77">
        <v>4.1680000000000001</v>
      </c>
      <c r="P20" s="77">
        <v>0.42499999999999999</v>
      </c>
      <c r="Q20" s="77">
        <v>0.34799999999999998</v>
      </c>
      <c r="R20" s="77">
        <v>0.435</v>
      </c>
      <c r="S20" s="77">
        <v>0.33200000000000002</v>
      </c>
      <c r="T20" s="77">
        <v>0.5</v>
      </c>
      <c r="U20" s="77"/>
      <c r="V20" s="77"/>
      <c r="W20" s="77">
        <v>0.374</v>
      </c>
      <c r="X20" s="77">
        <v>0.5</v>
      </c>
      <c r="Y20" s="77">
        <v>0.5</v>
      </c>
      <c r="Z20" s="78"/>
      <c r="AA20" s="79">
        <f t="shared" si="2"/>
        <v>64.782000000000011</v>
      </c>
    </row>
    <row r="21" spans="1:27" ht="24.95" customHeight="1" x14ac:dyDescent="0.2">
      <c r="A21" s="75" t="s">
        <v>16</v>
      </c>
      <c r="B21" s="80">
        <v>3.7410000000000001</v>
      </c>
      <c r="C21" s="81">
        <v>3.7440000000000002</v>
      </c>
      <c r="D21" s="81">
        <v>3.42</v>
      </c>
      <c r="E21" s="81">
        <v>3.9020000000000001</v>
      </c>
      <c r="F21" s="81">
        <v>4.883</v>
      </c>
      <c r="G21" s="81">
        <v>4.6619999999999999</v>
      </c>
      <c r="H21" s="81">
        <v>7.3090000000000002</v>
      </c>
      <c r="I21" s="81"/>
      <c r="J21" s="81"/>
      <c r="K21" s="81">
        <v>5.6420000000000003</v>
      </c>
      <c r="L21" s="81">
        <v>4.4939999999999998</v>
      </c>
      <c r="M21" s="81">
        <v>15.463999999999999</v>
      </c>
      <c r="N21" s="81">
        <v>6.8</v>
      </c>
      <c r="O21" s="81">
        <v>2.351</v>
      </c>
      <c r="P21" s="81"/>
      <c r="Q21" s="81"/>
      <c r="R21" s="81"/>
      <c r="S21" s="81"/>
      <c r="T21" s="81"/>
      <c r="U21" s="81"/>
      <c r="V21" s="81"/>
      <c r="W21" s="81"/>
      <c r="X21" s="81">
        <v>2.0329999999999999</v>
      </c>
      <c r="Y21" s="81"/>
      <c r="Z21" s="78"/>
      <c r="AA21" s="79">
        <f t="shared" si="2"/>
        <v>68.445000000000007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7.21</v>
      </c>
      <c r="C25" s="88">
        <f t="shared" ref="C25:Z25" si="3">IF(LEN(C$2)&gt;0,SUM(C19:C24),"")</f>
        <v>7.165</v>
      </c>
      <c r="D25" s="88">
        <f t="shared" si="3"/>
        <v>6.85</v>
      </c>
      <c r="E25" s="88">
        <f t="shared" si="3"/>
        <v>7.327</v>
      </c>
      <c r="F25" s="88">
        <f t="shared" si="3"/>
        <v>8.3209999999999997</v>
      </c>
      <c r="G25" s="88">
        <f t="shared" si="3"/>
        <v>8.6840000000000011</v>
      </c>
      <c r="H25" s="88">
        <f t="shared" si="3"/>
        <v>11.936</v>
      </c>
      <c r="I25" s="88">
        <f t="shared" si="3"/>
        <v>0</v>
      </c>
      <c r="J25" s="88">
        <f t="shared" si="3"/>
        <v>0</v>
      </c>
      <c r="K25" s="88">
        <f t="shared" si="3"/>
        <v>14.426000000000002</v>
      </c>
      <c r="L25" s="88">
        <f t="shared" si="3"/>
        <v>13.24</v>
      </c>
      <c r="M25" s="88">
        <f t="shared" si="3"/>
        <v>24.835000000000001</v>
      </c>
      <c r="N25" s="88">
        <f t="shared" si="3"/>
        <v>11.266999999999999</v>
      </c>
      <c r="O25" s="88">
        <f t="shared" si="3"/>
        <v>6.5190000000000001</v>
      </c>
      <c r="P25" s="88">
        <f t="shared" si="3"/>
        <v>0.42499999999999999</v>
      </c>
      <c r="Q25" s="88">
        <f t="shared" si="3"/>
        <v>0.34799999999999998</v>
      </c>
      <c r="R25" s="88">
        <f t="shared" si="3"/>
        <v>0.435</v>
      </c>
      <c r="S25" s="88">
        <f t="shared" si="3"/>
        <v>0.33200000000000002</v>
      </c>
      <c r="T25" s="88">
        <f t="shared" si="3"/>
        <v>0.5</v>
      </c>
      <c r="U25" s="88">
        <f t="shared" si="3"/>
        <v>0</v>
      </c>
      <c r="V25" s="88">
        <f t="shared" si="3"/>
        <v>0</v>
      </c>
      <c r="W25" s="88">
        <f t="shared" si="3"/>
        <v>0.374</v>
      </c>
      <c r="X25" s="88">
        <f t="shared" si="3"/>
        <v>2.5329999999999999</v>
      </c>
      <c r="Y25" s="88">
        <f t="shared" si="3"/>
        <v>0.5</v>
      </c>
      <c r="Z25" s="89" t="str">
        <f t="shared" si="3"/>
        <v/>
      </c>
      <c r="AA25" s="90">
        <f>SUM(AA19:AA24)</f>
        <v>133.22700000000003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157.15700000000001</v>
      </c>
      <c r="C29" s="77">
        <v>165.126</v>
      </c>
      <c r="D29" s="77">
        <v>172.529</v>
      </c>
      <c r="E29" s="77">
        <v>192.274</v>
      </c>
      <c r="F29" s="77">
        <v>219.56800000000001</v>
      </c>
      <c r="G29" s="77">
        <v>219.25</v>
      </c>
      <c r="H29" s="77">
        <v>179.376</v>
      </c>
      <c r="I29" s="77">
        <v>122.23099999999999</v>
      </c>
      <c r="J29" s="77">
        <v>124.52</v>
      </c>
      <c r="K29" s="77">
        <v>14.426</v>
      </c>
      <c r="L29" s="77">
        <v>13.24</v>
      </c>
      <c r="M29" s="77">
        <v>24.835000000000001</v>
      </c>
      <c r="N29" s="77">
        <v>12.816000000000001</v>
      </c>
      <c r="O29" s="77">
        <v>19.710999999999999</v>
      </c>
      <c r="P29" s="77">
        <v>72.36</v>
      </c>
      <c r="Q29" s="77">
        <v>67.501999999999995</v>
      </c>
      <c r="R29" s="77">
        <v>37.921999999999997</v>
      </c>
      <c r="S29" s="77">
        <v>39.115000000000002</v>
      </c>
      <c r="T29" s="77">
        <v>29.571999999999999</v>
      </c>
      <c r="U29" s="77">
        <v>25.77</v>
      </c>
      <c r="V29" s="77">
        <v>28.376000000000001</v>
      </c>
      <c r="W29" s="77">
        <v>23.064</v>
      </c>
      <c r="X29" s="77">
        <v>52.316000000000003</v>
      </c>
      <c r="Y29" s="77">
        <v>51.197000000000003</v>
      </c>
      <c r="Z29" s="78"/>
      <c r="AA29" s="79">
        <f>SUM(B29:Z29)</f>
        <v>2064.2529999999997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157.15700000000001</v>
      </c>
      <c r="C31" s="62">
        <f t="shared" ref="C31:Z31" si="4">IF(LEN(C$2)&gt;0,SUM(C28:C30),"")</f>
        <v>165.126</v>
      </c>
      <c r="D31" s="62">
        <f t="shared" si="4"/>
        <v>172.529</v>
      </c>
      <c r="E31" s="62">
        <f t="shared" si="4"/>
        <v>192.274</v>
      </c>
      <c r="F31" s="62">
        <f t="shared" si="4"/>
        <v>219.56800000000001</v>
      </c>
      <c r="G31" s="62">
        <f t="shared" si="4"/>
        <v>219.25</v>
      </c>
      <c r="H31" s="62">
        <f t="shared" si="4"/>
        <v>179.376</v>
      </c>
      <c r="I31" s="62">
        <f t="shared" si="4"/>
        <v>122.23099999999999</v>
      </c>
      <c r="J31" s="62">
        <f t="shared" si="4"/>
        <v>124.52</v>
      </c>
      <c r="K31" s="62">
        <f t="shared" si="4"/>
        <v>14.426</v>
      </c>
      <c r="L31" s="62">
        <f t="shared" si="4"/>
        <v>13.24</v>
      </c>
      <c r="M31" s="62">
        <f t="shared" si="4"/>
        <v>24.835000000000001</v>
      </c>
      <c r="N31" s="62">
        <f t="shared" si="4"/>
        <v>12.816000000000001</v>
      </c>
      <c r="O31" s="62">
        <f t="shared" si="4"/>
        <v>19.710999999999999</v>
      </c>
      <c r="P31" s="62">
        <f t="shared" si="4"/>
        <v>72.36</v>
      </c>
      <c r="Q31" s="62">
        <f t="shared" si="4"/>
        <v>67.501999999999995</v>
      </c>
      <c r="R31" s="62">
        <f t="shared" si="4"/>
        <v>37.921999999999997</v>
      </c>
      <c r="S31" s="62">
        <f t="shared" si="4"/>
        <v>39.115000000000002</v>
      </c>
      <c r="T31" s="62">
        <f t="shared" si="4"/>
        <v>29.571999999999999</v>
      </c>
      <c r="U31" s="62">
        <f t="shared" si="4"/>
        <v>25.77</v>
      </c>
      <c r="V31" s="62">
        <f t="shared" si="4"/>
        <v>28.376000000000001</v>
      </c>
      <c r="W31" s="62">
        <f t="shared" si="4"/>
        <v>23.064</v>
      </c>
      <c r="X31" s="62">
        <f t="shared" si="4"/>
        <v>52.316000000000003</v>
      </c>
      <c r="Y31" s="62">
        <f t="shared" si="4"/>
        <v>51.197000000000003</v>
      </c>
      <c r="Z31" s="63" t="str">
        <f t="shared" si="4"/>
        <v/>
      </c>
      <c r="AA31" s="64">
        <f>SUM(AA28:AA30)</f>
        <v>2064.2529999999997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39.700000000000003</v>
      </c>
      <c r="W38" s="99"/>
      <c r="X38" s="99"/>
      <c r="Y38" s="99"/>
      <c r="Z38" s="100"/>
      <c r="AA38" s="79">
        <f t="shared" si="5"/>
        <v>39.700000000000003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39.700000000000003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39.700000000000003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39.700000000000003</v>
      </c>
      <c r="W46" s="99"/>
      <c r="X46" s="99"/>
      <c r="Y46" s="99"/>
      <c r="Z46" s="100"/>
      <c r="AA46" s="79">
        <f t="shared" si="7"/>
        <v>39.700000000000003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39.700000000000003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39.700000000000003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157.15700000000001</v>
      </c>
      <c r="C51" s="88">
        <f t="shared" si="10"/>
        <v>165.126</v>
      </c>
      <c r="D51" s="88">
        <f t="shared" si="10"/>
        <v>172.529</v>
      </c>
      <c r="E51" s="88">
        <f t="shared" si="10"/>
        <v>192.274</v>
      </c>
      <c r="F51" s="88">
        <f t="shared" si="10"/>
        <v>219.56799999999998</v>
      </c>
      <c r="G51" s="88">
        <f t="shared" si="10"/>
        <v>219.25</v>
      </c>
      <c r="H51" s="88">
        <f t="shared" si="10"/>
        <v>179.37600000000003</v>
      </c>
      <c r="I51" s="88">
        <f t="shared" si="10"/>
        <v>122.23099999999999</v>
      </c>
      <c r="J51" s="88">
        <f t="shared" si="10"/>
        <v>124.52</v>
      </c>
      <c r="K51" s="88">
        <f t="shared" si="10"/>
        <v>14.426000000000002</v>
      </c>
      <c r="L51" s="88">
        <f t="shared" si="10"/>
        <v>13.24</v>
      </c>
      <c r="M51" s="88">
        <f t="shared" si="10"/>
        <v>24.835000000000001</v>
      </c>
      <c r="N51" s="88">
        <f t="shared" si="10"/>
        <v>12.815999999999999</v>
      </c>
      <c r="O51" s="88">
        <f t="shared" si="10"/>
        <v>19.710999999999999</v>
      </c>
      <c r="P51" s="88">
        <f t="shared" si="10"/>
        <v>72.36</v>
      </c>
      <c r="Q51" s="88">
        <f t="shared" si="10"/>
        <v>67.50200000000001</v>
      </c>
      <c r="R51" s="88">
        <f t="shared" si="10"/>
        <v>37.922000000000004</v>
      </c>
      <c r="S51" s="88">
        <f t="shared" si="10"/>
        <v>39.115000000000002</v>
      </c>
      <c r="T51" s="88">
        <f t="shared" si="10"/>
        <v>29.571999999999999</v>
      </c>
      <c r="U51" s="88">
        <f t="shared" si="10"/>
        <v>25.77</v>
      </c>
      <c r="V51" s="88">
        <f t="shared" si="10"/>
        <v>68.076000000000008</v>
      </c>
      <c r="W51" s="88">
        <f t="shared" si="10"/>
        <v>23.063999999999997</v>
      </c>
      <c r="X51" s="88">
        <f t="shared" si="10"/>
        <v>52.316000000000003</v>
      </c>
      <c r="Y51" s="88">
        <f t="shared" si="10"/>
        <v>51.197000000000003</v>
      </c>
      <c r="Z51" s="89" t="str">
        <f t="shared" si="10"/>
        <v/>
      </c>
      <c r="AA51" s="104">
        <f>SUM(B51:Z51)</f>
        <v>2103.953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157.12299999999999</v>
      </c>
      <c r="C4" s="18">
        <v>165.137</v>
      </c>
      <c r="D4" s="18">
        <v>172.54</v>
      </c>
      <c r="E4" s="18">
        <v>192.292</v>
      </c>
      <c r="F4" s="18">
        <v>219.60500000000002</v>
      </c>
      <c r="G4" s="18">
        <v>219.28399999999999</v>
      </c>
      <c r="H4" s="18">
        <v>179.38399999999999</v>
      </c>
      <c r="I4" s="18">
        <v>122.23100000000001</v>
      </c>
      <c r="J4" s="18">
        <v>124.51999999999998</v>
      </c>
      <c r="K4" s="18">
        <v>14.426</v>
      </c>
      <c r="L4" s="18">
        <v>13.239999999999998</v>
      </c>
      <c r="M4" s="18">
        <v>24.835000000000001</v>
      </c>
      <c r="N4" s="18">
        <v>12.815999999999999</v>
      </c>
      <c r="O4" s="18">
        <v>19.710999999999999</v>
      </c>
      <c r="P4" s="18">
        <v>72.36</v>
      </c>
      <c r="Q4" s="18">
        <v>67.501999999999995</v>
      </c>
      <c r="R4" s="18">
        <v>37.881999999999998</v>
      </c>
      <c r="S4" s="18">
        <v>39.114999999999995</v>
      </c>
      <c r="T4" s="18">
        <v>29.618000000000002</v>
      </c>
      <c r="U4" s="18">
        <v>25.77</v>
      </c>
      <c r="V4" s="18">
        <v>68.039999999999992</v>
      </c>
      <c r="W4" s="18">
        <v>23.064</v>
      </c>
      <c r="X4" s="18">
        <v>52.323</v>
      </c>
      <c r="Y4" s="18">
        <v>51.222000000000001</v>
      </c>
      <c r="Z4" s="19"/>
      <c r="AA4" s="20">
        <f>SUM(B4:Z4)</f>
        <v>2104.04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128.55000000000001</v>
      </c>
      <c r="C7" s="28">
        <v>117</v>
      </c>
      <c r="D7" s="28">
        <v>111.27</v>
      </c>
      <c r="E7" s="28">
        <v>100</v>
      </c>
      <c r="F7" s="28">
        <v>101.64</v>
      </c>
      <c r="G7" s="28">
        <v>129.16</v>
      </c>
      <c r="H7" s="28">
        <v>132.26</v>
      </c>
      <c r="I7" s="28">
        <v>70</v>
      </c>
      <c r="J7" s="28">
        <v>72.13</v>
      </c>
      <c r="K7" s="28">
        <v>43.96</v>
      </c>
      <c r="L7" s="28">
        <v>31.09</v>
      </c>
      <c r="M7" s="28">
        <v>67</v>
      </c>
      <c r="N7" s="28">
        <v>70</v>
      </c>
      <c r="O7" s="28">
        <v>70</v>
      </c>
      <c r="P7" s="28">
        <v>100.21</v>
      </c>
      <c r="Q7" s="28">
        <v>111.86</v>
      </c>
      <c r="R7" s="28">
        <v>119.64</v>
      </c>
      <c r="S7" s="28">
        <v>132.38999999999999</v>
      </c>
      <c r="T7" s="28">
        <v>183.1</v>
      </c>
      <c r="U7" s="28">
        <v>133.16</v>
      </c>
      <c r="V7" s="28">
        <v>137.71</v>
      </c>
      <c r="W7" s="28">
        <v>131</v>
      </c>
      <c r="X7" s="28">
        <v>139</v>
      </c>
      <c r="Y7" s="28">
        <v>129.49</v>
      </c>
      <c r="Z7" s="29"/>
      <c r="AA7" s="30">
        <f>IF(SUM(B7:Z7)&lt;&gt;0,AVERAGEIF(B7:Z7,"&lt;&gt;"""),"")</f>
        <v>106.73416666666667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31.128</v>
      </c>
      <c r="J12" s="52">
        <v>28.826000000000001</v>
      </c>
      <c r="K12" s="52"/>
      <c r="L12" s="52"/>
      <c r="M12" s="52"/>
      <c r="N12" s="52"/>
      <c r="O12" s="52"/>
      <c r="P12" s="52"/>
      <c r="Q12" s="52"/>
      <c r="R12" s="52"/>
      <c r="S12" s="52">
        <v>9.3360000000000003</v>
      </c>
      <c r="T12" s="52"/>
      <c r="U12" s="52">
        <v>5.1950000000000003</v>
      </c>
      <c r="V12" s="52"/>
      <c r="W12" s="52">
        <v>6.2930000000000001</v>
      </c>
      <c r="X12" s="52"/>
      <c r="Y12" s="52"/>
      <c r="Z12" s="53"/>
      <c r="AA12" s="54">
        <f t="shared" si="0"/>
        <v>80.77800000000002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2.4390000000000001</v>
      </c>
      <c r="J14" s="57">
        <v>2.3199999999999998</v>
      </c>
      <c r="K14" s="57">
        <v>7.47</v>
      </c>
      <c r="L14" s="57">
        <v>7.468</v>
      </c>
      <c r="M14" s="57">
        <v>8.9539999999999988</v>
      </c>
      <c r="N14" s="57">
        <v>3.2009999999999996</v>
      </c>
      <c r="O14" s="57">
        <v>3.133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34.984999999999999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33.567</v>
      </c>
      <c r="J16" s="62">
        <f t="shared" si="1"/>
        <v>31.146000000000001</v>
      </c>
      <c r="K16" s="62">
        <f t="shared" si="1"/>
        <v>7.47</v>
      </c>
      <c r="L16" s="62">
        <f t="shared" si="1"/>
        <v>7.468</v>
      </c>
      <c r="M16" s="62">
        <f t="shared" si="1"/>
        <v>8.9539999999999988</v>
      </c>
      <c r="N16" s="62">
        <f t="shared" si="1"/>
        <v>3.2009999999999996</v>
      </c>
      <c r="O16" s="62">
        <f t="shared" si="1"/>
        <v>3.133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9.3360000000000003</v>
      </c>
      <c r="T16" s="62">
        <f t="shared" si="1"/>
        <v>0</v>
      </c>
      <c r="U16" s="62">
        <f t="shared" si="1"/>
        <v>5.1950000000000003</v>
      </c>
      <c r="V16" s="62">
        <f t="shared" si="1"/>
        <v>0</v>
      </c>
      <c r="W16" s="62">
        <f t="shared" si="1"/>
        <v>6.2930000000000001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115.76300000000002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0.127</v>
      </c>
      <c r="C20" s="77">
        <v>0.55899999999999994</v>
      </c>
      <c r="D20" s="77">
        <v>0.126</v>
      </c>
      <c r="E20" s="77">
        <v>0.123</v>
      </c>
      <c r="F20" s="77">
        <v>0.129</v>
      </c>
      <c r="G20" s="77">
        <v>24.920999999999999</v>
      </c>
      <c r="H20" s="77">
        <v>5.3679999999999994</v>
      </c>
      <c r="I20" s="77">
        <v>80.346000000000004</v>
      </c>
      <c r="J20" s="77">
        <v>67.509</v>
      </c>
      <c r="K20" s="77">
        <v>0.36199999999999999</v>
      </c>
      <c r="L20" s="77">
        <v>0.36599999999999999</v>
      </c>
      <c r="M20" s="77">
        <v>0.91799999999999993</v>
      </c>
      <c r="N20" s="77">
        <v>0.27600000000000002</v>
      </c>
      <c r="O20" s="77">
        <v>0.26900000000000002</v>
      </c>
      <c r="P20" s="77">
        <v>0.247</v>
      </c>
      <c r="Q20" s="77">
        <v>8.14</v>
      </c>
      <c r="R20" s="77">
        <v>0.20300000000000001</v>
      </c>
      <c r="S20" s="77">
        <v>4.37</v>
      </c>
      <c r="T20" s="77">
        <v>0.187</v>
      </c>
      <c r="U20" s="77">
        <v>1.3459999999999999</v>
      </c>
      <c r="V20" s="77">
        <v>58.472999999999999</v>
      </c>
      <c r="W20" s="77">
        <v>0.155</v>
      </c>
      <c r="X20" s="77">
        <v>0.14299999999999999</v>
      </c>
      <c r="Y20" s="77">
        <v>0.13800000000000001</v>
      </c>
      <c r="Z20" s="78"/>
      <c r="AA20" s="79">
        <f t="shared" si="2"/>
        <v>254.80100000000007</v>
      </c>
    </row>
    <row r="21" spans="1:27" ht="24.95" customHeight="1" x14ac:dyDescent="0.2">
      <c r="A21" s="75" t="s">
        <v>16</v>
      </c>
      <c r="B21" s="80">
        <v>26.996000000000002</v>
      </c>
      <c r="C21" s="81">
        <v>26.978000000000002</v>
      </c>
      <c r="D21" s="81">
        <v>10.513999999999999</v>
      </c>
      <c r="E21" s="81">
        <v>7.2689999999999992</v>
      </c>
      <c r="F21" s="81">
        <v>20.776</v>
      </c>
      <c r="G21" s="81">
        <v>29.163</v>
      </c>
      <c r="H21" s="81">
        <v>32.816000000000003</v>
      </c>
      <c r="I21" s="81">
        <v>8.3180000000000014</v>
      </c>
      <c r="J21" s="81">
        <v>25.865000000000002</v>
      </c>
      <c r="K21" s="81">
        <v>6.5940000000000003</v>
      </c>
      <c r="L21" s="81">
        <v>5.4059999999999997</v>
      </c>
      <c r="M21" s="81">
        <v>14.963000000000001</v>
      </c>
      <c r="N21" s="81">
        <v>9.3390000000000004</v>
      </c>
      <c r="O21" s="81">
        <v>16.308999999999997</v>
      </c>
      <c r="P21" s="81">
        <v>35.813000000000002</v>
      </c>
      <c r="Q21" s="81">
        <v>21.862000000000002</v>
      </c>
      <c r="R21" s="81">
        <v>18.079000000000001</v>
      </c>
      <c r="S21" s="81">
        <v>25.408999999999999</v>
      </c>
      <c r="T21" s="81">
        <v>12.631</v>
      </c>
      <c r="U21" s="81">
        <v>19.228999999999999</v>
      </c>
      <c r="V21" s="81">
        <v>9.5670000000000002</v>
      </c>
      <c r="W21" s="81">
        <v>16.616</v>
      </c>
      <c r="X21" s="81">
        <v>9.18</v>
      </c>
      <c r="Y21" s="81">
        <v>7.8839999999999995</v>
      </c>
      <c r="Z21" s="78"/>
      <c r="AA21" s="79">
        <f t="shared" si="2"/>
        <v>417.57600000000002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27.123000000000001</v>
      </c>
      <c r="C25" s="88">
        <f t="shared" si="3"/>
        <v>27.537000000000003</v>
      </c>
      <c r="D25" s="88">
        <f t="shared" si="3"/>
        <v>10.639999999999999</v>
      </c>
      <c r="E25" s="88">
        <f t="shared" si="3"/>
        <v>7.3919999999999995</v>
      </c>
      <c r="F25" s="88">
        <f t="shared" si="3"/>
        <v>20.905000000000001</v>
      </c>
      <c r="G25" s="88">
        <f t="shared" si="3"/>
        <v>54.084000000000003</v>
      </c>
      <c r="H25" s="88">
        <f t="shared" si="3"/>
        <v>38.184000000000005</v>
      </c>
      <c r="I25" s="88">
        <f t="shared" si="3"/>
        <v>88.664000000000001</v>
      </c>
      <c r="J25" s="88">
        <f t="shared" si="3"/>
        <v>93.373999999999995</v>
      </c>
      <c r="K25" s="88">
        <f t="shared" si="3"/>
        <v>6.9560000000000004</v>
      </c>
      <c r="L25" s="88">
        <f t="shared" si="3"/>
        <v>5.7719999999999994</v>
      </c>
      <c r="M25" s="88">
        <f t="shared" si="3"/>
        <v>15.881</v>
      </c>
      <c r="N25" s="88">
        <f t="shared" si="3"/>
        <v>9.6150000000000002</v>
      </c>
      <c r="O25" s="88">
        <f t="shared" si="3"/>
        <v>16.577999999999996</v>
      </c>
      <c r="P25" s="88">
        <f t="shared" si="3"/>
        <v>36.06</v>
      </c>
      <c r="Q25" s="88">
        <f t="shared" si="3"/>
        <v>30.002000000000002</v>
      </c>
      <c r="R25" s="88">
        <f t="shared" si="3"/>
        <v>18.282</v>
      </c>
      <c r="S25" s="88">
        <f t="shared" si="3"/>
        <v>29.779</v>
      </c>
      <c r="T25" s="88">
        <f t="shared" si="3"/>
        <v>12.818</v>
      </c>
      <c r="U25" s="88">
        <f t="shared" si="3"/>
        <v>20.574999999999999</v>
      </c>
      <c r="V25" s="88">
        <f t="shared" si="3"/>
        <v>68.039999999999992</v>
      </c>
      <c r="W25" s="88">
        <f t="shared" si="3"/>
        <v>16.771000000000001</v>
      </c>
      <c r="X25" s="88">
        <f t="shared" si="3"/>
        <v>9.3230000000000004</v>
      </c>
      <c r="Y25" s="88">
        <f t="shared" si="3"/>
        <v>8.0220000000000002</v>
      </c>
      <c r="Z25" s="89">
        <f t="shared" si="3"/>
        <v>0</v>
      </c>
      <c r="AA25" s="90">
        <f t="shared" si="3"/>
        <v>672.37700000000007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27.123000000000001</v>
      </c>
      <c r="C29" s="77">
        <v>27.536999999999999</v>
      </c>
      <c r="D29" s="77">
        <v>10.64</v>
      </c>
      <c r="E29" s="77">
        <v>7.3920000000000003</v>
      </c>
      <c r="F29" s="77">
        <v>20.905000000000001</v>
      </c>
      <c r="G29" s="77">
        <v>54.084000000000003</v>
      </c>
      <c r="H29" s="77">
        <v>38.183999999999997</v>
      </c>
      <c r="I29" s="77">
        <v>122.23099999999999</v>
      </c>
      <c r="J29" s="77">
        <v>124.52</v>
      </c>
      <c r="K29" s="77">
        <v>14.426</v>
      </c>
      <c r="L29" s="77">
        <v>13.24</v>
      </c>
      <c r="M29" s="77">
        <v>24.835000000000001</v>
      </c>
      <c r="N29" s="77">
        <v>12.816000000000001</v>
      </c>
      <c r="O29" s="77">
        <v>19.710999999999999</v>
      </c>
      <c r="P29" s="77">
        <v>36.06</v>
      </c>
      <c r="Q29" s="77">
        <v>30.001999999999999</v>
      </c>
      <c r="R29" s="77">
        <v>18.282</v>
      </c>
      <c r="S29" s="77">
        <v>39.115000000000002</v>
      </c>
      <c r="T29" s="77">
        <v>12.818</v>
      </c>
      <c r="U29" s="77">
        <v>25.77</v>
      </c>
      <c r="V29" s="77">
        <v>68.040000000000006</v>
      </c>
      <c r="W29" s="77">
        <v>23.064</v>
      </c>
      <c r="X29" s="77">
        <v>9.3230000000000004</v>
      </c>
      <c r="Y29" s="77">
        <v>8.0220000000000002</v>
      </c>
      <c r="Z29" s="78"/>
      <c r="AA29" s="79">
        <f>SUM(B29:Z29)</f>
        <v>788.13999999999987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27.123000000000001</v>
      </c>
      <c r="C31" s="62">
        <f t="shared" si="4"/>
        <v>27.536999999999999</v>
      </c>
      <c r="D31" s="62">
        <f t="shared" si="4"/>
        <v>10.64</v>
      </c>
      <c r="E31" s="62">
        <f t="shared" si="4"/>
        <v>7.3920000000000003</v>
      </c>
      <c r="F31" s="62">
        <f t="shared" si="4"/>
        <v>20.905000000000001</v>
      </c>
      <c r="G31" s="62">
        <f t="shared" si="4"/>
        <v>54.084000000000003</v>
      </c>
      <c r="H31" s="62">
        <f t="shared" si="4"/>
        <v>38.183999999999997</v>
      </c>
      <c r="I31" s="62">
        <f t="shared" si="4"/>
        <v>122.23099999999999</v>
      </c>
      <c r="J31" s="62">
        <f t="shared" si="4"/>
        <v>124.52</v>
      </c>
      <c r="K31" s="62">
        <f t="shared" si="4"/>
        <v>14.426</v>
      </c>
      <c r="L31" s="62">
        <f t="shared" si="4"/>
        <v>13.24</v>
      </c>
      <c r="M31" s="62">
        <f t="shared" si="4"/>
        <v>24.835000000000001</v>
      </c>
      <c r="N31" s="62">
        <f t="shared" si="4"/>
        <v>12.816000000000001</v>
      </c>
      <c r="O31" s="62">
        <f t="shared" si="4"/>
        <v>19.710999999999999</v>
      </c>
      <c r="P31" s="62">
        <f t="shared" si="4"/>
        <v>36.06</v>
      </c>
      <c r="Q31" s="62">
        <f t="shared" si="4"/>
        <v>30.001999999999999</v>
      </c>
      <c r="R31" s="62">
        <f t="shared" si="4"/>
        <v>18.282</v>
      </c>
      <c r="S31" s="62">
        <f t="shared" si="4"/>
        <v>39.115000000000002</v>
      </c>
      <c r="T31" s="62">
        <f t="shared" si="4"/>
        <v>12.818</v>
      </c>
      <c r="U31" s="62">
        <f t="shared" si="4"/>
        <v>25.77</v>
      </c>
      <c r="V31" s="62">
        <f t="shared" si="4"/>
        <v>68.040000000000006</v>
      </c>
      <c r="W31" s="62">
        <f t="shared" si="4"/>
        <v>23.064</v>
      </c>
      <c r="X31" s="62">
        <f t="shared" si="4"/>
        <v>9.3230000000000004</v>
      </c>
      <c r="Y31" s="62">
        <f t="shared" si="4"/>
        <v>8.0220000000000002</v>
      </c>
      <c r="Z31" s="63">
        <f t="shared" si="4"/>
        <v>0</v>
      </c>
      <c r="AA31" s="64">
        <f t="shared" si="4"/>
        <v>788.13999999999987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130</v>
      </c>
      <c r="C38" s="99">
        <v>137.6</v>
      </c>
      <c r="D38" s="99">
        <v>161.9</v>
      </c>
      <c r="E38" s="99">
        <v>184.9</v>
      </c>
      <c r="F38" s="99">
        <v>198.7</v>
      </c>
      <c r="G38" s="99">
        <v>165.2</v>
      </c>
      <c r="H38" s="99">
        <v>141.19999999999999</v>
      </c>
      <c r="I38" s="99"/>
      <c r="J38" s="99"/>
      <c r="K38" s="99"/>
      <c r="L38" s="99"/>
      <c r="M38" s="99"/>
      <c r="N38" s="99"/>
      <c r="O38" s="99"/>
      <c r="P38" s="99">
        <v>36.299999999999997</v>
      </c>
      <c r="Q38" s="99">
        <v>37.5</v>
      </c>
      <c r="R38" s="99">
        <v>19.600000000000001</v>
      </c>
      <c r="S38" s="99"/>
      <c r="T38" s="99">
        <v>16.8</v>
      </c>
      <c r="U38" s="99"/>
      <c r="V38" s="99"/>
      <c r="W38" s="99"/>
      <c r="X38" s="99">
        <v>43</v>
      </c>
      <c r="Y38" s="99">
        <v>43.2</v>
      </c>
      <c r="Z38" s="100"/>
      <c r="AA38" s="79">
        <f t="shared" si="5"/>
        <v>1315.8999999999999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130</v>
      </c>
      <c r="C39" s="88">
        <f t="shared" si="6"/>
        <v>137.6</v>
      </c>
      <c r="D39" s="88">
        <f t="shared" si="6"/>
        <v>161.9</v>
      </c>
      <c r="E39" s="88">
        <f t="shared" si="6"/>
        <v>184.9</v>
      </c>
      <c r="F39" s="88">
        <f t="shared" si="6"/>
        <v>198.7</v>
      </c>
      <c r="G39" s="88">
        <f t="shared" si="6"/>
        <v>165.2</v>
      </c>
      <c r="H39" s="88">
        <f t="shared" si="6"/>
        <v>141.19999999999999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36.299999999999997</v>
      </c>
      <c r="Q39" s="88">
        <f t="shared" si="6"/>
        <v>37.5</v>
      </c>
      <c r="R39" s="88">
        <f t="shared" si="6"/>
        <v>19.600000000000001</v>
      </c>
      <c r="S39" s="88">
        <f t="shared" si="6"/>
        <v>0</v>
      </c>
      <c r="T39" s="88">
        <f t="shared" si="6"/>
        <v>16.8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43</v>
      </c>
      <c r="Y39" s="88">
        <f t="shared" si="6"/>
        <v>43.2</v>
      </c>
      <c r="Z39" s="89">
        <f t="shared" si="6"/>
        <v>0</v>
      </c>
      <c r="AA39" s="90">
        <f t="shared" si="5"/>
        <v>1315.8999999999999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130</v>
      </c>
      <c r="C46" s="99">
        <v>137.6</v>
      </c>
      <c r="D46" s="99">
        <v>161.9</v>
      </c>
      <c r="E46" s="99">
        <v>184.9</v>
      </c>
      <c r="F46" s="99">
        <v>198.7</v>
      </c>
      <c r="G46" s="99">
        <v>165.2</v>
      </c>
      <c r="H46" s="99">
        <v>141.19999999999999</v>
      </c>
      <c r="I46" s="99"/>
      <c r="J46" s="99"/>
      <c r="K46" s="99"/>
      <c r="L46" s="99"/>
      <c r="M46" s="99"/>
      <c r="N46" s="99"/>
      <c r="O46" s="99"/>
      <c r="P46" s="99">
        <v>36.299999999999997</v>
      </c>
      <c r="Q46" s="99">
        <v>37.5</v>
      </c>
      <c r="R46" s="99">
        <v>19.600000000000001</v>
      </c>
      <c r="S46" s="99"/>
      <c r="T46" s="99">
        <v>16.8</v>
      </c>
      <c r="U46" s="99"/>
      <c r="V46" s="99"/>
      <c r="W46" s="99"/>
      <c r="X46" s="99">
        <v>43</v>
      </c>
      <c r="Y46" s="99">
        <v>43.2</v>
      </c>
      <c r="Z46" s="100"/>
      <c r="AA46" s="79">
        <f t="shared" si="7"/>
        <v>1315.8999999999999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130</v>
      </c>
      <c r="C48" s="88">
        <f t="shared" ref="C48:Z48" si="8">SUM(C42:C47)</f>
        <v>137.6</v>
      </c>
      <c r="D48" s="88">
        <f t="shared" si="8"/>
        <v>161.9</v>
      </c>
      <c r="E48" s="88">
        <f t="shared" si="8"/>
        <v>184.9</v>
      </c>
      <c r="F48" s="88">
        <f t="shared" si="8"/>
        <v>198.7</v>
      </c>
      <c r="G48" s="88">
        <f t="shared" si="8"/>
        <v>165.2</v>
      </c>
      <c r="H48" s="88">
        <f t="shared" si="8"/>
        <v>141.19999999999999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36.299999999999997</v>
      </c>
      <c r="Q48" s="88">
        <f t="shared" si="8"/>
        <v>37.5</v>
      </c>
      <c r="R48" s="88">
        <f t="shared" si="8"/>
        <v>19.600000000000001</v>
      </c>
      <c r="S48" s="88">
        <f t="shared" si="8"/>
        <v>0</v>
      </c>
      <c r="T48" s="88">
        <f t="shared" si="8"/>
        <v>16.8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43</v>
      </c>
      <c r="Y48" s="88">
        <f t="shared" si="8"/>
        <v>43.2</v>
      </c>
      <c r="Z48" s="89">
        <f t="shared" si="8"/>
        <v>0</v>
      </c>
      <c r="AA48" s="90">
        <f t="shared" si="7"/>
        <v>1315.8999999999999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157.12299999999999</v>
      </c>
      <c r="C51" s="88">
        <f t="shared" si="10"/>
        <v>165.137</v>
      </c>
      <c r="D51" s="88">
        <f t="shared" si="10"/>
        <v>172.54</v>
      </c>
      <c r="E51" s="88">
        <f t="shared" si="10"/>
        <v>192.292</v>
      </c>
      <c r="F51" s="88">
        <f t="shared" si="10"/>
        <v>219.60499999999999</v>
      </c>
      <c r="G51" s="88">
        <f t="shared" si="10"/>
        <v>219.28399999999999</v>
      </c>
      <c r="H51" s="88">
        <f t="shared" si="10"/>
        <v>179.38399999999999</v>
      </c>
      <c r="I51" s="88">
        <f t="shared" si="10"/>
        <v>122.23099999999999</v>
      </c>
      <c r="J51" s="88">
        <f t="shared" si="10"/>
        <v>124.52</v>
      </c>
      <c r="K51" s="88">
        <f t="shared" si="10"/>
        <v>14.426</v>
      </c>
      <c r="L51" s="88">
        <f t="shared" si="10"/>
        <v>13.239999999999998</v>
      </c>
      <c r="M51" s="88">
        <f t="shared" si="10"/>
        <v>24.835000000000001</v>
      </c>
      <c r="N51" s="88">
        <f t="shared" si="10"/>
        <v>12.815999999999999</v>
      </c>
      <c r="O51" s="88">
        <f t="shared" si="10"/>
        <v>19.710999999999995</v>
      </c>
      <c r="P51" s="88">
        <f t="shared" si="10"/>
        <v>72.36</v>
      </c>
      <c r="Q51" s="88">
        <f t="shared" si="10"/>
        <v>67.50200000000001</v>
      </c>
      <c r="R51" s="88">
        <f t="shared" si="10"/>
        <v>37.882000000000005</v>
      </c>
      <c r="S51" s="88">
        <f t="shared" si="10"/>
        <v>39.115000000000002</v>
      </c>
      <c r="T51" s="88">
        <f t="shared" si="10"/>
        <v>29.618000000000002</v>
      </c>
      <c r="U51" s="88">
        <f t="shared" si="10"/>
        <v>25.77</v>
      </c>
      <c r="V51" s="88">
        <f t="shared" si="10"/>
        <v>68.039999999999992</v>
      </c>
      <c r="W51" s="88">
        <f t="shared" si="10"/>
        <v>23.064</v>
      </c>
      <c r="X51" s="88">
        <f t="shared" si="10"/>
        <v>52.323</v>
      </c>
      <c r="Y51" s="88">
        <f t="shared" si="10"/>
        <v>51.222000000000001</v>
      </c>
      <c r="Z51" s="89">
        <f t="shared" si="10"/>
        <v>0</v>
      </c>
      <c r="AA51" s="104">
        <f>SUM(B51:Z51)</f>
        <v>2104.04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130</v>
      </c>
      <c r="C4" s="18">
        <v>137.6</v>
      </c>
      <c r="D4" s="18">
        <v>161.9</v>
      </c>
      <c r="E4" s="18">
        <v>184.9</v>
      </c>
      <c r="F4" s="18">
        <v>198.7</v>
      </c>
      <c r="G4" s="18">
        <v>165.2</v>
      </c>
      <c r="H4" s="18">
        <v>141.19999999999999</v>
      </c>
      <c r="I4" s="18"/>
      <c r="J4" s="18"/>
      <c r="K4" s="18"/>
      <c r="L4" s="18"/>
      <c r="M4" s="18"/>
      <c r="N4" s="18"/>
      <c r="O4" s="18"/>
      <c r="P4" s="18">
        <v>36.299999999999997</v>
      </c>
      <c r="Q4" s="18">
        <v>37.5</v>
      </c>
      <c r="R4" s="18">
        <v>19.600000000000001</v>
      </c>
      <c r="S4" s="18"/>
      <c r="T4" s="18">
        <v>16.8</v>
      </c>
      <c r="U4" s="18"/>
      <c r="V4" s="18">
        <v>-39.700000000000003</v>
      </c>
      <c r="W4" s="18"/>
      <c r="X4" s="18">
        <v>43</v>
      </c>
      <c r="Y4" s="18">
        <v>43.2</v>
      </c>
      <c r="Z4" s="19"/>
      <c r="AA4" s="111">
        <f>SUM(B4:Z4)</f>
        <v>1276.1999999999998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128.55000000000001</v>
      </c>
      <c r="C7" s="117">
        <v>117</v>
      </c>
      <c r="D7" s="117">
        <v>111.27</v>
      </c>
      <c r="E7" s="117">
        <v>100</v>
      </c>
      <c r="F7" s="117">
        <v>101.64</v>
      </c>
      <c r="G7" s="117">
        <v>129.16</v>
      </c>
      <c r="H7" s="117">
        <v>132.26</v>
      </c>
      <c r="I7" s="117">
        <v>70</v>
      </c>
      <c r="J7" s="117">
        <v>72.13</v>
      </c>
      <c r="K7" s="117">
        <v>43.96</v>
      </c>
      <c r="L7" s="117">
        <v>31.09</v>
      </c>
      <c r="M7" s="117">
        <v>67</v>
      </c>
      <c r="N7" s="117">
        <v>70</v>
      </c>
      <c r="O7" s="117">
        <v>70</v>
      </c>
      <c r="P7" s="117">
        <v>100.21</v>
      </c>
      <c r="Q7" s="117">
        <v>111.86</v>
      </c>
      <c r="R7" s="117">
        <v>119.64</v>
      </c>
      <c r="S7" s="117">
        <v>132.38999999999999</v>
      </c>
      <c r="T7" s="117">
        <v>183.1</v>
      </c>
      <c r="U7" s="117">
        <v>133.16</v>
      </c>
      <c r="V7" s="117">
        <v>137.71</v>
      </c>
      <c r="W7" s="117">
        <v>131</v>
      </c>
      <c r="X7" s="117">
        <v>139</v>
      </c>
      <c r="Y7" s="117">
        <v>129.49</v>
      </c>
      <c r="Z7" s="118"/>
      <c r="AA7" s="119">
        <f>IF(SUM(B7:Z7)&lt;&gt;0,AVERAGEIF(B7:Z7,"&lt;&gt;"""),"")</f>
        <v>106.73416666666667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39.700000000000003</v>
      </c>
      <c r="W15" s="133"/>
      <c r="X15" s="133"/>
      <c r="Y15" s="133"/>
      <c r="Z15" s="131"/>
      <c r="AA15" s="132">
        <f t="shared" si="0"/>
        <v>39.700000000000003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39.700000000000003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39.700000000000003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130</v>
      </c>
      <c r="C23" s="133">
        <v>137.6</v>
      </c>
      <c r="D23" s="133">
        <v>161.9</v>
      </c>
      <c r="E23" s="133">
        <v>184.9</v>
      </c>
      <c r="F23" s="133">
        <v>198.7</v>
      </c>
      <c r="G23" s="133">
        <v>165.2</v>
      </c>
      <c r="H23" s="133">
        <v>141.19999999999999</v>
      </c>
      <c r="I23" s="133"/>
      <c r="J23" s="133"/>
      <c r="K23" s="133"/>
      <c r="L23" s="133"/>
      <c r="M23" s="133"/>
      <c r="N23" s="133"/>
      <c r="O23" s="133"/>
      <c r="P23" s="133">
        <v>36.299999999999997</v>
      </c>
      <c r="Q23" s="133">
        <v>37.5</v>
      </c>
      <c r="R23" s="133">
        <v>19.600000000000001</v>
      </c>
      <c r="S23" s="133"/>
      <c r="T23" s="133">
        <v>16.8</v>
      </c>
      <c r="U23" s="133"/>
      <c r="V23" s="133"/>
      <c r="W23" s="133"/>
      <c r="X23" s="133">
        <v>43</v>
      </c>
      <c r="Y23" s="133">
        <v>43.2</v>
      </c>
      <c r="Z23" s="131"/>
      <c r="AA23" s="132">
        <f t="shared" si="2"/>
        <v>1315.8999999999999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130</v>
      </c>
      <c r="C24" s="135">
        <f t="shared" si="3"/>
        <v>137.6</v>
      </c>
      <c r="D24" s="135">
        <f t="shared" si="3"/>
        <v>161.9</v>
      </c>
      <c r="E24" s="135">
        <f t="shared" si="3"/>
        <v>184.9</v>
      </c>
      <c r="F24" s="135">
        <f t="shared" si="3"/>
        <v>198.7</v>
      </c>
      <c r="G24" s="135">
        <f t="shared" si="3"/>
        <v>165.2</v>
      </c>
      <c r="H24" s="135">
        <f t="shared" si="3"/>
        <v>141.19999999999999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36.299999999999997</v>
      </c>
      <c r="Q24" s="135">
        <f t="shared" si="3"/>
        <v>37.5</v>
      </c>
      <c r="R24" s="135">
        <f t="shared" si="3"/>
        <v>19.600000000000001</v>
      </c>
      <c r="S24" s="135">
        <f t="shared" si="3"/>
        <v>0</v>
      </c>
      <c r="T24" s="135">
        <f t="shared" si="3"/>
        <v>16.8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43</v>
      </c>
      <c r="Y24" s="135">
        <f t="shared" si="3"/>
        <v>43.2</v>
      </c>
      <c r="Z24" s="136" t="str">
        <f t="shared" si="3"/>
        <v/>
      </c>
      <c r="AA24" s="90">
        <f t="shared" si="2"/>
        <v>1315.8999999999999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2023-03-22T21:22:56Z</dcterms:created>
  <dcterms:modified xsi:type="dcterms:W3CDTF">2023-03-22T21:22:56Z</dcterms:modified>
</cp:coreProperties>
</file>