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<sst xmlns="http://schemas.openxmlformats.org/spreadsheetml/2006/main" count="117" uniqueCount="53">
  <si>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21/03/2023 23:20:30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</si>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</sst>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7.476</c:v>
                </c:pt>
                <c:pt idx="6">
                  <c:v>9.2829999999999995</c:v>
                </c:pt>
                <c:pt idx="8">
                  <c:v>5</c:v>
                </c:pt>
                <c:pt idx="16">
                  <c:v>24</c:v>
                </c:pt>
                <c:pt idx="18">
                  <c:v>2.3690000000000002</c:v>
                </c:pt>
                <c:pt idx="19">
                  <c:v>19.196999999999999</c:v>
                </c:pt>
                <c:pt idx="20">
                  <c:v>25.145</c:v>
                </c:pt>
                <c:pt idx="22">
                  <c:v>25.68</c:v>
                </c:pt>
                <c:pt idx="23">
                  <c:v>27.231000000000002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23.3</c:v>
                </c:pt>
                <c:pt idx="1">
                  <c:v>34.299999999999997</c:v>
                </c:pt>
                <c:pt idx="2">
                  <c:v>22.3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49.1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8.61</c:v>
                </c:pt>
                <c:pt idx="1">
                  <c:v>14.124000000000001</c:v>
                </c:pt>
                <c:pt idx="2">
                  <c:v>30.741</c:v>
                </c:pt>
                <c:pt idx="3">
                  <c:v>41.84</c:v>
                </c:pt>
                <c:pt idx="4">
                  <c:v>45.24</c:v>
                </c:pt>
                <c:pt idx="5">
                  <c:v>37.734999999999999</c:v>
                </c:pt>
                <c:pt idx="6">
                  <c:v>33.920999999999999</c:v>
                </c:pt>
                <c:pt idx="7">
                  <c:v>134.04600000000002</c:v>
                </c:pt>
                <c:pt idx="8">
                  <c:v>63.882000000000005</c:v>
                </c:pt>
                <c:pt idx="9">
                  <c:v>56.090999999999994</c:v>
                </c:pt>
                <c:pt idx="10">
                  <c:v>67.531999999999996</c:v>
                </c:pt>
                <c:pt idx="11">
                  <c:v>97.574000000000012</c:v>
                </c:pt>
                <c:pt idx="12">
                  <c:v>43.790000000000006</c:v>
                </c:pt>
                <c:pt idx="13">
                  <c:v>36.073999999999998</c:v>
                </c:pt>
                <c:pt idx="14">
                  <c:v>23.66</c:v>
                </c:pt>
                <c:pt idx="15">
                  <c:v>40.105000000000004</c:v>
                </c:pt>
                <c:pt idx="16">
                  <c:v>52.36</c:v>
                </c:pt>
                <c:pt idx="17">
                  <c:v>34.631</c:v>
                </c:pt>
                <c:pt idx="18">
                  <c:v>34.840000000000003</c:v>
                </c:pt>
                <c:pt idx="19">
                  <c:v>32.94</c:v>
                </c:pt>
                <c:pt idx="20">
                  <c:v>24.65</c:v>
                </c:pt>
                <c:pt idx="21">
                  <c:v>20.399999999999999</c:v>
                </c:pt>
                <c:pt idx="22">
                  <c:v>19.814999999999998</c:v>
                </c:pt>
                <c:pt idx="23">
                  <c:v>17.009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266512"/>
        <c:axId val="185266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31.896000000000004</c:v>
                </c:pt>
                <c:pt idx="1">
                  <c:v>48.433</c:v>
                </c:pt>
                <c:pt idx="2">
                  <c:v>53.019000000000005</c:v>
                </c:pt>
                <c:pt idx="3">
                  <c:v>41.811</c:v>
                </c:pt>
                <c:pt idx="4">
                  <c:v>45.266999999999996</c:v>
                </c:pt>
                <c:pt idx="5">
                  <c:v>45.210999999999999</c:v>
                </c:pt>
                <c:pt idx="6">
                  <c:v>43.204000000000001</c:v>
                </c:pt>
                <c:pt idx="7">
                  <c:v>134.005</c:v>
                </c:pt>
                <c:pt idx="8">
                  <c:v>68.882000000000005</c:v>
                </c:pt>
                <c:pt idx="9">
                  <c:v>105.18</c:v>
                </c:pt>
                <c:pt idx="10">
                  <c:v>67.507000000000005</c:v>
                </c:pt>
                <c:pt idx="11">
                  <c:v>97.581999999999994</c:v>
                </c:pt>
                <c:pt idx="12">
                  <c:v>44.344999999999992</c:v>
                </c:pt>
                <c:pt idx="13">
                  <c:v>36.033999999999999</c:v>
                </c:pt>
                <c:pt idx="14">
                  <c:v>25.218</c:v>
                </c:pt>
                <c:pt idx="15">
                  <c:v>41.853000000000002</c:v>
                </c:pt>
                <c:pt idx="16">
                  <c:v>77.290999999999997</c:v>
                </c:pt>
                <c:pt idx="17">
                  <c:v>36.243000000000002</c:v>
                </c:pt>
                <c:pt idx="18">
                  <c:v>39.767000000000003</c:v>
                </c:pt>
                <c:pt idx="19">
                  <c:v>53.433000000000007</c:v>
                </c:pt>
                <c:pt idx="20">
                  <c:v>51.311999999999998</c:v>
                </c:pt>
                <c:pt idx="21">
                  <c:v>21.85</c:v>
                </c:pt>
                <c:pt idx="22">
                  <c:v>47.033999999999999</c:v>
                </c:pt>
                <c:pt idx="23">
                  <c:v>45.73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66512"/>
        <c:axId val="185266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116.81</c:v>
                </c:pt>
                <c:pt idx="1">
                  <c:v>110.96</c:v>
                </c:pt>
                <c:pt idx="2">
                  <c:v>88.5</c:v>
                </c:pt>
                <c:pt idx="3">
                  <c:v>105</c:v>
                </c:pt>
                <c:pt idx="4">
                  <c:v>103.9</c:v>
                </c:pt>
                <c:pt idx="5">
                  <c:v>143</c:v>
                </c:pt>
                <c:pt idx="6">
                  <c:v>145.97</c:v>
                </c:pt>
                <c:pt idx="7">
                  <c:v>135.34</c:v>
                </c:pt>
                <c:pt idx="8">
                  <c:v>141.88</c:v>
                </c:pt>
                <c:pt idx="9">
                  <c:v>109</c:v>
                </c:pt>
                <c:pt idx="10">
                  <c:v>109</c:v>
                </c:pt>
                <c:pt idx="11">
                  <c:v>115.34</c:v>
                </c:pt>
                <c:pt idx="12">
                  <c:v>120</c:v>
                </c:pt>
                <c:pt idx="13">
                  <c:v>109</c:v>
                </c:pt>
                <c:pt idx="14">
                  <c:v>123.03</c:v>
                </c:pt>
                <c:pt idx="15">
                  <c:v>112.63</c:v>
                </c:pt>
                <c:pt idx="16">
                  <c:v>129</c:v>
                </c:pt>
                <c:pt idx="17">
                  <c:v>144.16</c:v>
                </c:pt>
                <c:pt idx="18">
                  <c:v>154.19</c:v>
                </c:pt>
                <c:pt idx="19">
                  <c:v>141</c:v>
                </c:pt>
                <c:pt idx="20">
                  <c:v>140.28</c:v>
                </c:pt>
                <c:pt idx="21">
                  <c:v>144.69999999999999</c:v>
                </c:pt>
                <c:pt idx="22">
                  <c:v>132.76</c:v>
                </c:pt>
                <c:pt idx="23">
                  <c:v>125.55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67688"/>
        <c:axId val="185267296"/>
      </c:lineChart>
      <c:catAx>
        <c:axId val="18526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266904"/>
        <c:crosses val="autoZero"/>
        <c:auto val="1"/>
        <c:lblAlgn val="ctr"/>
        <c:lblOffset val="100"/>
        <c:noMultiLvlLbl val="0"/>
      </c:catAx>
      <c:valAx>
        <c:axId val="18526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266512"/>
        <c:crosses val="autoZero"/>
        <c:crossBetween val="between"/>
      </c:valAx>
      <c:valAx>
        <c:axId val="185267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267688"/>
        <c:crosses val="max"/>
        <c:crossBetween val="between"/>
      </c:valAx>
      <c:catAx>
        <c:axId val="185267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267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31.910000000000004</v>
      </c>
      <c r="C4" s="18">
        <v>48.423999999999999</v>
      </c>
      <c r="D4" s="18">
        <v>53.040999999999997</v>
      </c>
      <c r="E4" s="18">
        <v>41.84</v>
      </c>
      <c r="F4" s="18">
        <v>45.24</v>
      </c>
      <c r="G4" s="18">
        <v>45.210999999999999</v>
      </c>
      <c r="H4" s="18">
        <v>43.204000000000001</v>
      </c>
      <c r="I4" s="18">
        <v>134.04600000000002</v>
      </c>
      <c r="J4" s="18">
        <v>68.881999999999991</v>
      </c>
      <c r="K4" s="18">
        <v>105.19099999999999</v>
      </c>
      <c r="L4" s="18">
        <v>67.531999999999996</v>
      </c>
      <c r="M4" s="18">
        <v>97.574000000000012</v>
      </c>
      <c r="N4" s="18">
        <v>44.344999999999999</v>
      </c>
      <c r="O4" s="18">
        <v>36.073999999999998</v>
      </c>
      <c r="P4" s="18">
        <v>25.172000000000001</v>
      </c>
      <c r="Q4" s="18">
        <v>41.802999999999997</v>
      </c>
      <c r="R4" s="18">
        <v>77.324000000000012</v>
      </c>
      <c r="S4" s="18">
        <v>36.241999999999997</v>
      </c>
      <c r="T4" s="18">
        <v>39.767000000000003</v>
      </c>
      <c r="U4" s="18">
        <v>53.432999999999993</v>
      </c>
      <c r="V4" s="18">
        <v>51.311999999999998</v>
      </c>
      <c r="W4" s="18">
        <v>21.85</v>
      </c>
      <c r="X4" s="18">
        <v>47.070999999999998</v>
      </c>
      <c r="Y4" s="18">
        <v>45.719000000000001</v>
      </c>
      <c r="Z4" s="19"/>
      <c r="AA4" s="20">
        <f>SUM(B4:Z4)</f>
        <v>1302.2069999999999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116.81</v>
      </c>
      <c r="C7" s="28">
        <v>110.96</v>
      </c>
      <c r="D7" s="28">
        <v>88.5</v>
      </c>
      <c r="E7" s="28">
        <v>105</v>
      </c>
      <c r="F7" s="28">
        <v>103.9</v>
      </c>
      <c r="G7" s="28">
        <v>143</v>
      </c>
      <c r="H7" s="28">
        <v>145.97</v>
      </c>
      <c r="I7" s="28">
        <v>135.34</v>
      </c>
      <c r="J7" s="28">
        <v>141.88</v>
      </c>
      <c r="K7" s="28">
        <v>109</v>
      </c>
      <c r="L7" s="28">
        <v>109</v>
      </c>
      <c r="M7" s="28">
        <v>115.34</v>
      </c>
      <c r="N7" s="28">
        <v>120</v>
      </c>
      <c r="O7" s="28">
        <v>109</v>
      </c>
      <c r="P7" s="28">
        <v>123.03</v>
      </c>
      <c r="Q7" s="28">
        <v>112.63</v>
      </c>
      <c r="R7" s="28">
        <v>129</v>
      </c>
      <c r="S7" s="28">
        <v>144.16</v>
      </c>
      <c r="T7" s="28">
        <v>154.19</v>
      </c>
      <c r="U7" s="28">
        <v>141</v>
      </c>
      <c r="V7" s="28">
        <v>140.28</v>
      </c>
      <c r="W7" s="28">
        <v>144.69999999999999</v>
      </c>
      <c r="X7" s="28">
        <v>132.76</v>
      </c>
      <c r="Y7" s="28">
        <v>125.55</v>
      </c>
      <c r="Z7" s="29"/>
      <c r="AA7" s="30">
        <f>IF(SUM(B7:Z7)&lt;&gt;0,AVERAGEIF(B7:Z7,"&lt;&gt;"""),"")</f>
        <v>125.04166666666667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7.476</v>
      </c>
      <c r="H12" s="52">
        <v>9.2829999999999995</v>
      </c>
      <c r="I12" s="52"/>
      <c r="J12" s="52">
        <v>5</v>
      </c>
      <c r="K12" s="52"/>
      <c r="L12" s="52"/>
      <c r="M12" s="52"/>
      <c r="N12" s="52"/>
      <c r="O12" s="52"/>
      <c r="P12" s="52"/>
      <c r="Q12" s="52"/>
      <c r="R12" s="52">
        <v>24</v>
      </c>
      <c r="S12" s="52"/>
      <c r="T12" s="52">
        <v>2.3690000000000002</v>
      </c>
      <c r="U12" s="52">
        <v>19.196999999999999</v>
      </c>
      <c r="V12" s="52">
        <v>25.145</v>
      </c>
      <c r="W12" s="52"/>
      <c r="X12" s="52">
        <v>25.68</v>
      </c>
      <c r="Y12" s="52">
        <v>27.231000000000002</v>
      </c>
      <c r="Z12" s="53"/>
      <c r="AA12" s="54">
        <f t="shared" si="0"/>
        <v>145.381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8.61</v>
      </c>
      <c r="C14" s="57">
        <v>14.124000000000001</v>
      </c>
      <c r="D14" s="57">
        <v>30.741</v>
      </c>
      <c r="E14" s="57">
        <v>41.84</v>
      </c>
      <c r="F14" s="57">
        <v>45.24</v>
      </c>
      <c r="G14" s="57">
        <v>37.734999999999999</v>
      </c>
      <c r="H14" s="57">
        <v>33.920999999999999</v>
      </c>
      <c r="I14" s="57">
        <v>134.04600000000002</v>
      </c>
      <c r="J14" s="57">
        <v>63.882000000000005</v>
      </c>
      <c r="K14" s="57">
        <v>56.090999999999994</v>
      </c>
      <c r="L14" s="57">
        <v>67.531999999999996</v>
      </c>
      <c r="M14" s="57">
        <v>97.574000000000012</v>
      </c>
      <c r="N14" s="57">
        <v>43.790000000000006</v>
      </c>
      <c r="O14" s="57">
        <v>36.073999999999998</v>
      </c>
      <c r="P14" s="57">
        <v>23.66</v>
      </c>
      <c r="Q14" s="57">
        <v>40.105000000000004</v>
      </c>
      <c r="R14" s="57">
        <v>52.36</v>
      </c>
      <c r="S14" s="57">
        <v>34.631</v>
      </c>
      <c r="T14" s="57">
        <v>34.840000000000003</v>
      </c>
      <c r="U14" s="57">
        <v>32.94</v>
      </c>
      <c r="V14" s="57">
        <v>24.65</v>
      </c>
      <c r="W14" s="57">
        <v>20.399999999999999</v>
      </c>
      <c r="X14" s="57">
        <v>19.814999999999998</v>
      </c>
      <c r="Y14" s="57">
        <v>17.009</v>
      </c>
      <c r="Z14" s="58"/>
      <c r="AA14" s="59">
        <f t="shared" si="0"/>
        <v>1011.6099999999999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8.61</v>
      </c>
      <c r="C16" s="62">
        <f t="shared" ref="C16:Z16" si="1">IF(LEN(C$2)&gt;0,SUM(C10:C15),"")</f>
        <v>14.124000000000001</v>
      </c>
      <c r="D16" s="62">
        <f t="shared" si="1"/>
        <v>30.741</v>
      </c>
      <c r="E16" s="62">
        <f t="shared" si="1"/>
        <v>41.84</v>
      </c>
      <c r="F16" s="62">
        <f t="shared" si="1"/>
        <v>45.24</v>
      </c>
      <c r="G16" s="62">
        <f t="shared" si="1"/>
        <v>45.210999999999999</v>
      </c>
      <c r="H16" s="62">
        <f t="shared" si="1"/>
        <v>43.204000000000001</v>
      </c>
      <c r="I16" s="62">
        <f t="shared" si="1"/>
        <v>134.04600000000002</v>
      </c>
      <c r="J16" s="62">
        <f t="shared" si="1"/>
        <v>68.882000000000005</v>
      </c>
      <c r="K16" s="62">
        <f t="shared" si="1"/>
        <v>56.090999999999994</v>
      </c>
      <c r="L16" s="62">
        <f t="shared" si="1"/>
        <v>67.531999999999996</v>
      </c>
      <c r="M16" s="62">
        <f t="shared" si="1"/>
        <v>97.574000000000012</v>
      </c>
      <c r="N16" s="62">
        <f t="shared" si="1"/>
        <v>43.790000000000006</v>
      </c>
      <c r="O16" s="62">
        <f t="shared" si="1"/>
        <v>36.073999999999998</v>
      </c>
      <c r="P16" s="62">
        <f t="shared" si="1"/>
        <v>23.66</v>
      </c>
      <c r="Q16" s="62">
        <f t="shared" si="1"/>
        <v>40.105000000000004</v>
      </c>
      <c r="R16" s="62">
        <f t="shared" si="1"/>
        <v>76.36</v>
      </c>
      <c r="S16" s="62">
        <f t="shared" si="1"/>
        <v>34.631</v>
      </c>
      <c r="T16" s="62">
        <f t="shared" si="1"/>
        <v>37.209000000000003</v>
      </c>
      <c r="U16" s="62">
        <f t="shared" si="1"/>
        <v>52.137</v>
      </c>
      <c r="V16" s="62">
        <f t="shared" si="1"/>
        <v>49.795000000000002</v>
      </c>
      <c r="W16" s="62">
        <f t="shared" si="1"/>
        <v>20.399999999999999</v>
      </c>
      <c r="X16" s="62">
        <f t="shared" si="1"/>
        <v>45.494999999999997</v>
      </c>
      <c r="Y16" s="62">
        <f t="shared" si="1"/>
        <v>44.24</v>
      </c>
      <c r="Z16" s="63" t="str">
        <f t="shared" si="1"/>
        <v/>
      </c>
      <c r="AA16" s="64">
        <f>SUM(AA10:AA15)</f>
        <v>1156.991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0.55500000000000005</v>
      </c>
      <c r="O21" s="81"/>
      <c r="P21" s="81">
        <v>1.512</v>
      </c>
      <c r="Q21" s="81">
        <v>1.698</v>
      </c>
      <c r="R21" s="81">
        <v>0.96399999999999997</v>
      </c>
      <c r="S21" s="81">
        <v>1.611</v>
      </c>
      <c r="T21" s="81">
        <v>2.5579999999999998</v>
      </c>
      <c r="U21" s="81">
        <v>1.296</v>
      </c>
      <c r="V21" s="81">
        <v>1.5169999999999999</v>
      </c>
      <c r="W21" s="81">
        <v>1.45</v>
      </c>
      <c r="X21" s="81">
        <v>1.5760000000000001</v>
      </c>
      <c r="Y21" s="81">
        <v>1.4790000000000001</v>
      </c>
      <c r="Z21" s="78"/>
      <c r="AA21" s="79">
        <f t="shared" si="2"/>
        <v>16.215999999999998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0.55500000000000005</v>
      </c>
      <c r="O25" s="88">
        <f t="shared" si="3"/>
        <v>0</v>
      </c>
      <c r="P25" s="88">
        <f t="shared" si="3"/>
        <v>1.512</v>
      </c>
      <c r="Q25" s="88">
        <f t="shared" si="3"/>
        <v>1.698</v>
      </c>
      <c r="R25" s="88">
        <f t="shared" si="3"/>
        <v>0.96399999999999997</v>
      </c>
      <c r="S25" s="88">
        <f t="shared" si="3"/>
        <v>1.611</v>
      </c>
      <c r="T25" s="88">
        <f t="shared" si="3"/>
        <v>2.5579999999999998</v>
      </c>
      <c r="U25" s="88">
        <f t="shared" si="3"/>
        <v>1.296</v>
      </c>
      <c r="V25" s="88">
        <f t="shared" si="3"/>
        <v>1.5169999999999999</v>
      </c>
      <c r="W25" s="88">
        <f t="shared" si="3"/>
        <v>1.45</v>
      </c>
      <c r="X25" s="88">
        <f t="shared" si="3"/>
        <v>1.5760000000000001</v>
      </c>
      <c r="Y25" s="88">
        <f t="shared" si="3"/>
        <v>1.4790000000000001</v>
      </c>
      <c r="Z25" s="89" t="str">
        <f t="shared" si="3"/>
        <v/>
      </c>
      <c r="AA25" s="90">
        <f>SUM(AA19:AA24)</f>
        <v>16.215999999999998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8.61</v>
      </c>
      <c r="C29" s="77">
        <v>14.124000000000001</v>
      </c>
      <c r="D29" s="77">
        <v>30.741</v>
      </c>
      <c r="E29" s="77">
        <v>41.84</v>
      </c>
      <c r="F29" s="77">
        <v>45.24</v>
      </c>
      <c r="G29" s="77">
        <v>45.210999999999999</v>
      </c>
      <c r="H29" s="77">
        <v>43.204000000000001</v>
      </c>
      <c r="I29" s="77">
        <v>134.04599999999999</v>
      </c>
      <c r="J29" s="77">
        <v>68.882000000000005</v>
      </c>
      <c r="K29" s="77">
        <v>56.091000000000001</v>
      </c>
      <c r="L29" s="77">
        <v>67.531999999999996</v>
      </c>
      <c r="M29" s="77">
        <v>97.573999999999998</v>
      </c>
      <c r="N29" s="77">
        <v>44.344999999999999</v>
      </c>
      <c r="O29" s="77">
        <v>36.073999999999998</v>
      </c>
      <c r="P29" s="77">
        <v>25.172000000000001</v>
      </c>
      <c r="Q29" s="77">
        <v>41.802999999999997</v>
      </c>
      <c r="R29" s="77">
        <v>77.323999999999998</v>
      </c>
      <c r="S29" s="77">
        <v>36.241999999999997</v>
      </c>
      <c r="T29" s="77">
        <v>39.767000000000003</v>
      </c>
      <c r="U29" s="77">
        <v>53.433</v>
      </c>
      <c r="V29" s="77">
        <v>51.311999999999998</v>
      </c>
      <c r="W29" s="77">
        <v>21.85</v>
      </c>
      <c r="X29" s="77">
        <v>47.070999999999998</v>
      </c>
      <c r="Y29" s="77">
        <v>45.719000000000001</v>
      </c>
      <c r="Z29" s="78"/>
      <c r="AA29" s="79">
        <f>SUM(B29:Z29)</f>
        <v>1173.2069999999999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8.61</v>
      </c>
      <c r="C31" s="62">
        <f t="shared" ref="C31:Z31" si="4">IF(LEN(C$2)&gt;0,SUM(C28:C30),"")</f>
        <v>14.124000000000001</v>
      </c>
      <c r="D31" s="62">
        <f t="shared" si="4"/>
        <v>30.741</v>
      </c>
      <c r="E31" s="62">
        <f t="shared" si="4"/>
        <v>41.84</v>
      </c>
      <c r="F31" s="62">
        <f t="shared" si="4"/>
        <v>45.24</v>
      </c>
      <c r="G31" s="62">
        <f t="shared" si="4"/>
        <v>45.210999999999999</v>
      </c>
      <c r="H31" s="62">
        <f t="shared" si="4"/>
        <v>43.204000000000001</v>
      </c>
      <c r="I31" s="62">
        <f t="shared" si="4"/>
        <v>134.04599999999999</v>
      </c>
      <c r="J31" s="62">
        <f t="shared" si="4"/>
        <v>68.882000000000005</v>
      </c>
      <c r="K31" s="62">
        <f t="shared" si="4"/>
        <v>56.091000000000001</v>
      </c>
      <c r="L31" s="62">
        <f t="shared" si="4"/>
        <v>67.531999999999996</v>
      </c>
      <c r="M31" s="62">
        <f t="shared" si="4"/>
        <v>97.573999999999998</v>
      </c>
      <c r="N31" s="62">
        <f t="shared" si="4"/>
        <v>44.344999999999999</v>
      </c>
      <c r="O31" s="62">
        <f t="shared" si="4"/>
        <v>36.073999999999998</v>
      </c>
      <c r="P31" s="62">
        <f t="shared" si="4"/>
        <v>25.172000000000001</v>
      </c>
      <c r="Q31" s="62">
        <f t="shared" si="4"/>
        <v>41.802999999999997</v>
      </c>
      <c r="R31" s="62">
        <f t="shared" si="4"/>
        <v>77.323999999999998</v>
      </c>
      <c r="S31" s="62">
        <f t="shared" si="4"/>
        <v>36.241999999999997</v>
      </c>
      <c r="T31" s="62">
        <f t="shared" si="4"/>
        <v>39.767000000000003</v>
      </c>
      <c r="U31" s="62">
        <f t="shared" si="4"/>
        <v>53.433</v>
      </c>
      <c r="V31" s="62">
        <f t="shared" si="4"/>
        <v>51.311999999999998</v>
      </c>
      <c r="W31" s="62">
        <f t="shared" si="4"/>
        <v>21.85</v>
      </c>
      <c r="X31" s="62">
        <f t="shared" si="4"/>
        <v>47.070999999999998</v>
      </c>
      <c r="Y31" s="62">
        <f t="shared" si="4"/>
        <v>45.719000000000001</v>
      </c>
      <c r="Z31" s="63" t="str">
        <f t="shared" si="4"/>
        <v/>
      </c>
      <c r="AA31" s="64">
        <f>SUM(AA28:AA30)</f>
        <v>1173.2069999999999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23.3</v>
      </c>
      <c r="C38" s="99">
        <v>34.299999999999997</v>
      </c>
      <c r="D38" s="99">
        <v>22.3</v>
      </c>
      <c r="E38" s="99"/>
      <c r="F38" s="99"/>
      <c r="G38" s="99"/>
      <c r="H38" s="99"/>
      <c r="I38" s="99"/>
      <c r="J38" s="99"/>
      <c r="K38" s="99">
        <v>49.1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23.3</v>
      </c>
      <c r="C39" s="88">
        <f t="shared" si="6"/>
        <v>34.299999999999997</v>
      </c>
      <c r="D39" s="88">
        <f t="shared" si="6"/>
        <v>22.3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49.1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23.3</v>
      </c>
      <c r="C46" s="99">
        <v>34.299999999999997</v>
      </c>
      <c r="D46" s="99">
        <v>22.3</v>
      </c>
      <c r="E46" s="99"/>
      <c r="F46" s="99"/>
      <c r="G46" s="99"/>
      <c r="H46" s="99"/>
      <c r="I46" s="99"/>
      <c r="J46" s="99"/>
      <c r="K46" s="99">
        <v>49.1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23.3</v>
      </c>
      <c r="C48" s="88">
        <f t="shared" ref="C48:Z48" si="8">IF(LEN(C$2)&gt;0,SUM(C42:C47),"")</f>
        <v>34.299999999999997</v>
      </c>
      <c r="D48" s="88">
        <f t="shared" si="8"/>
        <v>22.3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49.1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31.91</v>
      </c>
      <c r="C51" s="88">
        <f t="shared" si="10"/>
        <v>48.423999999999999</v>
      </c>
      <c r="D51" s="88">
        <f t="shared" si="10"/>
        <v>53.040999999999997</v>
      </c>
      <c r="E51" s="88">
        <f t="shared" si="10"/>
        <v>41.84</v>
      </c>
      <c r="F51" s="88">
        <f t="shared" si="10"/>
        <v>45.24</v>
      </c>
      <c r="G51" s="88">
        <f t="shared" si="10"/>
        <v>45.210999999999999</v>
      </c>
      <c r="H51" s="88">
        <f t="shared" si="10"/>
        <v>43.204000000000001</v>
      </c>
      <c r="I51" s="88">
        <f t="shared" si="10"/>
        <v>134.04600000000002</v>
      </c>
      <c r="J51" s="88">
        <f t="shared" si="10"/>
        <v>68.882000000000005</v>
      </c>
      <c r="K51" s="88">
        <f t="shared" si="10"/>
        <v>105.191</v>
      </c>
      <c r="L51" s="88">
        <f t="shared" si="10"/>
        <v>67.531999999999996</v>
      </c>
      <c r="M51" s="88">
        <f t="shared" si="10"/>
        <v>97.574000000000012</v>
      </c>
      <c r="N51" s="88">
        <f t="shared" si="10"/>
        <v>44.345000000000006</v>
      </c>
      <c r="O51" s="88">
        <f t="shared" si="10"/>
        <v>36.073999999999998</v>
      </c>
      <c r="P51" s="88">
        <f t="shared" si="10"/>
        <v>25.172000000000001</v>
      </c>
      <c r="Q51" s="88">
        <f t="shared" si="10"/>
        <v>41.803000000000004</v>
      </c>
      <c r="R51" s="88">
        <f t="shared" si="10"/>
        <v>77.323999999999998</v>
      </c>
      <c r="S51" s="88">
        <f t="shared" si="10"/>
        <v>36.241999999999997</v>
      </c>
      <c r="T51" s="88">
        <f t="shared" si="10"/>
        <v>39.767000000000003</v>
      </c>
      <c r="U51" s="88">
        <f t="shared" si="10"/>
        <v>53.433</v>
      </c>
      <c r="V51" s="88">
        <f t="shared" si="10"/>
        <v>51.312000000000005</v>
      </c>
      <c r="W51" s="88">
        <f t="shared" si="10"/>
        <v>21.849999999999998</v>
      </c>
      <c r="X51" s="88">
        <f t="shared" si="10"/>
        <v>47.070999999999998</v>
      </c>
      <c r="Y51" s="88">
        <f t="shared" si="10"/>
        <v>45.719000000000001</v>
      </c>
      <c r="Z51" s="89" t="str">
        <f t="shared" si="10"/>
        <v/>
      </c>
      <c r="AA51" s="104">
        <f>SUM(B51:Z51)</f>
        <v>1302.2069999999999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31.896000000000004</v>
      </c>
      <c r="C4" s="18">
        <v>48.433</v>
      </c>
      <c r="D4" s="18">
        <v>53.019000000000005</v>
      </c>
      <c r="E4" s="18">
        <v>41.811</v>
      </c>
      <c r="F4" s="18">
        <v>45.266999999999996</v>
      </c>
      <c r="G4" s="18">
        <v>45.210999999999999</v>
      </c>
      <c r="H4" s="18">
        <v>43.204000000000001</v>
      </c>
      <c r="I4" s="18">
        <v>134.005</v>
      </c>
      <c r="J4" s="18">
        <v>68.882000000000005</v>
      </c>
      <c r="K4" s="18">
        <v>105.18</v>
      </c>
      <c r="L4" s="18">
        <v>67.507000000000005</v>
      </c>
      <c r="M4" s="18">
        <v>97.581999999999994</v>
      </c>
      <c r="N4" s="18">
        <v>44.344999999999992</v>
      </c>
      <c r="O4" s="18">
        <v>36.033999999999999</v>
      </c>
      <c r="P4" s="18">
        <v>25.218</v>
      </c>
      <c r="Q4" s="18">
        <v>41.853000000000002</v>
      </c>
      <c r="R4" s="18">
        <v>77.290999999999997</v>
      </c>
      <c r="S4" s="18">
        <v>36.243000000000002</v>
      </c>
      <c r="T4" s="18">
        <v>39.767000000000003</v>
      </c>
      <c r="U4" s="18">
        <v>53.433000000000007</v>
      </c>
      <c r="V4" s="18">
        <v>51.311999999999998</v>
      </c>
      <c r="W4" s="18">
        <v>21.85</v>
      </c>
      <c r="X4" s="18">
        <v>47.033999999999999</v>
      </c>
      <c r="Y4" s="18">
        <v>45.73</v>
      </c>
      <c r="Z4" s="19"/>
      <c r="AA4" s="20">
        <f>SUM(B4:Z4)</f>
        <v>1302.1069999999997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116.81</v>
      </c>
      <c r="C7" s="28">
        <v>110.96</v>
      </c>
      <c r="D7" s="28">
        <v>88.5</v>
      </c>
      <c r="E7" s="28">
        <v>105</v>
      </c>
      <c r="F7" s="28">
        <v>103.9</v>
      </c>
      <c r="G7" s="28">
        <v>143</v>
      </c>
      <c r="H7" s="28">
        <v>145.97</v>
      </c>
      <c r="I7" s="28">
        <v>135.34</v>
      </c>
      <c r="J7" s="28">
        <v>141.88</v>
      </c>
      <c r="K7" s="28">
        <v>109</v>
      </c>
      <c r="L7" s="28">
        <v>109</v>
      </c>
      <c r="M7" s="28">
        <v>115.34</v>
      </c>
      <c r="N7" s="28">
        <v>120</v>
      </c>
      <c r="O7" s="28">
        <v>109</v>
      </c>
      <c r="P7" s="28">
        <v>123.03</v>
      </c>
      <c r="Q7" s="28">
        <v>112.63</v>
      </c>
      <c r="R7" s="28">
        <v>129</v>
      </c>
      <c r="S7" s="28">
        <v>144.16</v>
      </c>
      <c r="T7" s="28">
        <v>154.19</v>
      </c>
      <c r="U7" s="28">
        <v>141</v>
      </c>
      <c r="V7" s="28">
        <v>140.28</v>
      </c>
      <c r="W7" s="28">
        <v>144.69999999999999</v>
      </c>
      <c r="X7" s="28">
        <v>132.76</v>
      </c>
      <c r="Y7" s="28">
        <v>125.55</v>
      </c>
      <c r="Z7" s="29"/>
      <c r="AA7" s="30">
        <f>IF(SUM(B7:Z7)&lt;&gt;0,AVERAGEIF(B7:Z7,"&lt;&gt;"""),"")</f>
        <v>125.04166666666667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14.299999999999997</v>
      </c>
    </row>
    <row r="20" spans="1:27" ht="24.95" customHeight="1" x14ac:dyDescent="0.2">
      <c r="A20" s="75" t="s">
        <v>15</v>
      </c>
      <c r="B20" s="76">
        <v>5.2010000000000005</v>
      </c>
      <c r="C20" s="77">
        <v>4.5590000000000002</v>
      </c>
      <c r="D20" s="77">
        <v>4.5570000000000004</v>
      </c>
      <c r="E20" s="77">
        <v>4.5880000000000001</v>
      </c>
      <c r="F20" s="77">
        <v>4.7539999999999996</v>
      </c>
      <c r="G20" s="77">
        <v>5.4619999999999997</v>
      </c>
      <c r="H20" s="77">
        <v>6.5209999999999999</v>
      </c>
      <c r="I20" s="77">
        <v>14.473000000000001</v>
      </c>
      <c r="J20" s="77">
        <v>9.4179999999999993</v>
      </c>
      <c r="K20" s="77">
        <v>9.4280000000000008</v>
      </c>
      <c r="L20" s="77">
        <v>8.5259999999999998</v>
      </c>
      <c r="M20" s="77">
        <v>8</v>
      </c>
      <c r="N20" s="77">
        <v>0.21099999999999999</v>
      </c>
      <c r="O20" s="77">
        <v>2.552</v>
      </c>
      <c r="P20" s="77">
        <v>3.931</v>
      </c>
      <c r="Q20" s="77">
        <v>2.0270000000000001</v>
      </c>
      <c r="R20" s="77">
        <v>2.02</v>
      </c>
      <c r="S20" s="77">
        <v>0.13900000000000001</v>
      </c>
      <c r="T20" s="77">
        <v>5.1979999999999995</v>
      </c>
      <c r="U20" s="77">
        <v>8.0329999999999995</v>
      </c>
      <c r="V20" s="77">
        <v>7.343</v>
      </c>
      <c r="W20" s="77">
        <v>0.112</v>
      </c>
      <c r="X20" s="77">
        <v>1.978</v>
      </c>
      <c r="Y20" s="77">
        <v>1.8079999999999998</v>
      </c>
      <c r="Z20" s="78"/>
      <c r="AA20" s="79">
        <f t="shared" si="2"/>
        <v>120.83899999999997</v>
      </c>
    </row>
    <row r="21" spans="1:27" ht="24.95" customHeight="1" x14ac:dyDescent="0.2">
      <c r="A21" s="75" t="s">
        <v>16</v>
      </c>
      <c r="B21" s="80">
        <v>26.695</v>
      </c>
      <c r="C21" s="81">
        <v>42.774000000000001</v>
      </c>
      <c r="D21" s="81">
        <v>47.362000000000002</v>
      </c>
      <c r="E21" s="81">
        <v>35.023000000000003</v>
      </c>
      <c r="F21" s="81">
        <v>36.412999999999997</v>
      </c>
      <c r="G21" s="81">
        <v>38.649000000000001</v>
      </c>
      <c r="H21" s="81">
        <v>35.582999999999991</v>
      </c>
      <c r="I21" s="81">
        <v>89.532000000000011</v>
      </c>
      <c r="J21" s="81">
        <v>58.363999999999997</v>
      </c>
      <c r="K21" s="81">
        <v>94.652000000000001</v>
      </c>
      <c r="L21" s="81">
        <v>45.680999999999997</v>
      </c>
      <c r="M21" s="81">
        <v>44.182000000000002</v>
      </c>
      <c r="N21" s="81">
        <v>21.811</v>
      </c>
      <c r="O21" s="81">
        <v>29.381999999999998</v>
      </c>
      <c r="P21" s="81">
        <v>8.286999999999999</v>
      </c>
      <c r="Q21" s="81">
        <v>26.926000000000002</v>
      </c>
      <c r="R21" s="81">
        <v>23.570999999999998</v>
      </c>
      <c r="S21" s="81">
        <v>7.104000000000001</v>
      </c>
      <c r="T21" s="81">
        <v>34.569000000000003</v>
      </c>
      <c r="U21" s="81">
        <v>45.400000000000006</v>
      </c>
      <c r="V21" s="81">
        <v>43.968999999999994</v>
      </c>
      <c r="W21" s="81">
        <v>9.0380000000000003</v>
      </c>
      <c r="X21" s="81">
        <v>22.755999999999997</v>
      </c>
      <c r="Y21" s="81">
        <v>11.422000000000001</v>
      </c>
      <c r="Z21" s="78"/>
      <c r="AA21" s="79">
        <f t="shared" si="2"/>
        <v>879.1450000000001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21.222999999999999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21.222999999999999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31.896000000000001</v>
      </c>
      <c r="C25" s="88">
        <f t="shared" si="3"/>
        <v>48.433</v>
      </c>
      <c r="D25" s="88">
        <f t="shared" si="3"/>
        <v>53.019000000000005</v>
      </c>
      <c r="E25" s="88">
        <f t="shared" si="3"/>
        <v>40.711000000000006</v>
      </c>
      <c r="F25" s="88">
        <f t="shared" si="3"/>
        <v>42.266999999999996</v>
      </c>
      <c r="G25" s="88">
        <f t="shared" si="3"/>
        <v>45.210999999999999</v>
      </c>
      <c r="H25" s="88">
        <f t="shared" si="3"/>
        <v>43.203999999999994</v>
      </c>
      <c r="I25" s="88">
        <f t="shared" si="3"/>
        <v>105.10500000000002</v>
      </c>
      <c r="J25" s="88">
        <f t="shared" si="3"/>
        <v>68.881999999999991</v>
      </c>
      <c r="K25" s="88">
        <f t="shared" si="3"/>
        <v>105.18</v>
      </c>
      <c r="L25" s="88">
        <f t="shared" si="3"/>
        <v>55.306999999999995</v>
      </c>
      <c r="M25" s="88">
        <f t="shared" si="3"/>
        <v>53.282000000000004</v>
      </c>
      <c r="N25" s="88">
        <f t="shared" si="3"/>
        <v>44.344999999999999</v>
      </c>
      <c r="O25" s="88">
        <f t="shared" si="3"/>
        <v>33.033999999999999</v>
      </c>
      <c r="P25" s="88">
        <f t="shared" si="3"/>
        <v>12.218</v>
      </c>
      <c r="Q25" s="88">
        <f t="shared" si="3"/>
        <v>28.953000000000003</v>
      </c>
      <c r="R25" s="88">
        <f t="shared" si="3"/>
        <v>25.590999999999998</v>
      </c>
      <c r="S25" s="88">
        <f t="shared" si="3"/>
        <v>7.2430000000000012</v>
      </c>
      <c r="T25" s="88">
        <f t="shared" si="3"/>
        <v>39.767000000000003</v>
      </c>
      <c r="U25" s="88">
        <f t="shared" si="3"/>
        <v>53.433000000000007</v>
      </c>
      <c r="V25" s="88">
        <f t="shared" si="3"/>
        <v>51.311999999999998</v>
      </c>
      <c r="W25" s="88">
        <f t="shared" si="3"/>
        <v>9.15</v>
      </c>
      <c r="X25" s="88">
        <f t="shared" si="3"/>
        <v>24.733999999999998</v>
      </c>
      <c r="Y25" s="88">
        <f t="shared" si="3"/>
        <v>13.23</v>
      </c>
      <c r="Z25" s="89">
        <f t="shared" si="3"/>
        <v>0</v>
      </c>
      <c r="AA25" s="90">
        <f t="shared" si="3"/>
        <v>1035.5070000000001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31.896000000000001</v>
      </c>
      <c r="C29" s="77">
        <v>48.433</v>
      </c>
      <c r="D29" s="77">
        <v>53.018999999999998</v>
      </c>
      <c r="E29" s="77">
        <v>40.710999999999999</v>
      </c>
      <c r="F29" s="77">
        <v>42.267000000000003</v>
      </c>
      <c r="G29" s="77">
        <v>45.210999999999999</v>
      </c>
      <c r="H29" s="77">
        <v>43.204000000000001</v>
      </c>
      <c r="I29" s="77">
        <v>105.105</v>
      </c>
      <c r="J29" s="77">
        <v>68.882000000000005</v>
      </c>
      <c r="K29" s="77">
        <v>105.18</v>
      </c>
      <c r="L29" s="77">
        <v>55.307000000000002</v>
      </c>
      <c r="M29" s="77">
        <v>53.281999999999996</v>
      </c>
      <c r="N29" s="77">
        <v>44.344999999999999</v>
      </c>
      <c r="O29" s="77">
        <v>33.033999999999999</v>
      </c>
      <c r="P29" s="77">
        <v>12.218</v>
      </c>
      <c r="Q29" s="77">
        <v>28.952999999999999</v>
      </c>
      <c r="R29" s="77">
        <v>25.591000000000001</v>
      </c>
      <c r="S29" s="77">
        <v>7.2430000000000003</v>
      </c>
      <c r="T29" s="77">
        <v>39.767000000000003</v>
      </c>
      <c r="U29" s="77">
        <v>53.433</v>
      </c>
      <c r="V29" s="77">
        <v>51.311999999999998</v>
      </c>
      <c r="W29" s="77">
        <v>9.15</v>
      </c>
      <c r="X29" s="77">
        <v>24.734000000000002</v>
      </c>
      <c r="Y29" s="77">
        <v>13.23</v>
      </c>
      <c r="Z29" s="78"/>
      <c r="AA29" s="79">
        <f>SUM(B29:Z29)</f>
        <v>1035.5070000000003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31.896000000000001</v>
      </c>
      <c r="C31" s="62">
        <f t="shared" si="4"/>
        <v>48.433</v>
      </c>
      <c r="D31" s="62">
        <f t="shared" si="4"/>
        <v>53.018999999999998</v>
      </c>
      <c r="E31" s="62">
        <f t="shared" si="4"/>
        <v>40.710999999999999</v>
      </c>
      <c r="F31" s="62">
        <f t="shared" si="4"/>
        <v>42.267000000000003</v>
      </c>
      <c r="G31" s="62">
        <f t="shared" si="4"/>
        <v>45.210999999999999</v>
      </c>
      <c r="H31" s="62">
        <f t="shared" si="4"/>
        <v>43.204000000000001</v>
      </c>
      <c r="I31" s="62">
        <f t="shared" si="4"/>
        <v>105.105</v>
      </c>
      <c r="J31" s="62">
        <f t="shared" si="4"/>
        <v>68.882000000000005</v>
      </c>
      <c r="K31" s="62">
        <f t="shared" si="4"/>
        <v>105.18</v>
      </c>
      <c r="L31" s="62">
        <f t="shared" si="4"/>
        <v>55.307000000000002</v>
      </c>
      <c r="M31" s="62">
        <f t="shared" si="4"/>
        <v>53.281999999999996</v>
      </c>
      <c r="N31" s="62">
        <f t="shared" si="4"/>
        <v>44.344999999999999</v>
      </c>
      <c r="O31" s="62">
        <f t="shared" si="4"/>
        <v>33.033999999999999</v>
      </c>
      <c r="P31" s="62">
        <f t="shared" si="4"/>
        <v>12.218</v>
      </c>
      <c r="Q31" s="62">
        <f t="shared" si="4"/>
        <v>28.952999999999999</v>
      </c>
      <c r="R31" s="62">
        <f t="shared" si="4"/>
        <v>25.591000000000001</v>
      </c>
      <c r="S31" s="62">
        <f t="shared" si="4"/>
        <v>7.2430000000000003</v>
      </c>
      <c r="T31" s="62">
        <f t="shared" si="4"/>
        <v>39.767000000000003</v>
      </c>
      <c r="U31" s="62">
        <f t="shared" si="4"/>
        <v>53.433</v>
      </c>
      <c r="V31" s="62">
        <f t="shared" si="4"/>
        <v>51.311999999999998</v>
      </c>
      <c r="W31" s="62">
        <f t="shared" si="4"/>
        <v>9.15</v>
      </c>
      <c r="X31" s="62">
        <f t="shared" si="4"/>
        <v>24.734000000000002</v>
      </c>
      <c r="Y31" s="62">
        <f t="shared" si="4"/>
        <v>13.23</v>
      </c>
      <c r="Z31" s="63">
        <f t="shared" si="4"/>
        <v>0</v>
      </c>
      <c r="AA31" s="64">
        <f t="shared" si="4"/>
        <v>1035.5070000000003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1.1000000000000001</v>
      </c>
      <c r="F38" s="99">
        <v>3</v>
      </c>
      <c r="G38" s="99"/>
      <c r="H38" s="99"/>
      <c r="I38" s="99">
        <v>28.9</v>
      </c>
      <c r="J38" s="99"/>
      <c r="K38" s="99"/>
      <c r="L38" s="99">
        <v>12.2</v>
      </c>
      <c r="M38" s="99">
        <v>44.3</v>
      </c>
      <c r="N38" s="99"/>
      <c r="O38" s="99">
        <v>3</v>
      </c>
      <c r="P38" s="99">
        <v>13</v>
      </c>
      <c r="Q38" s="99">
        <v>12.9</v>
      </c>
      <c r="R38" s="99">
        <v>51.7</v>
      </c>
      <c r="S38" s="99">
        <v>29</v>
      </c>
      <c r="T38" s="99"/>
      <c r="U38" s="99"/>
      <c r="V38" s="99"/>
      <c r="W38" s="99">
        <v>12.7</v>
      </c>
      <c r="X38" s="99">
        <v>22.3</v>
      </c>
      <c r="Y38" s="99">
        <v>32.5</v>
      </c>
      <c r="Z38" s="100"/>
      <c r="AA38" s="79">
        <f t="shared" si="5"/>
        <v>266.60000000000002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1.1000000000000001</v>
      </c>
      <c r="F39" s="88">
        <f t="shared" si="6"/>
        <v>3</v>
      </c>
      <c r="G39" s="88">
        <f t="shared" si="6"/>
        <v>0</v>
      </c>
      <c r="H39" s="88">
        <f t="shared" si="6"/>
        <v>0</v>
      </c>
      <c r="I39" s="88">
        <f t="shared" si="6"/>
        <v>28.9</v>
      </c>
      <c r="J39" s="88">
        <f t="shared" si="6"/>
        <v>0</v>
      </c>
      <c r="K39" s="88">
        <f t="shared" si="6"/>
        <v>0</v>
      </c>
      <c r="L39" s="88">
        <f t="shared" si="6"/>
        <v>12.2</v>
      </c>
      <c r="M39" s="88">
        <f t="shared" si="6"/>
        <v>44.3</v>
      </c>
      <c r="N39" s="88">
        <f t="shared" si="6"/>
        <v>0</v>
      </c>
      <c r="O39" s="88">
        <f t="shared" si="6"/>
        <v>3</v>
      </c>
      <c r="P39" s="88">
        <f t="shared" si="6"/>
        <v>13</v>
      </c>
      <c r="Q39" s="88">
        <f t="shared" si="6"/>
        <v>12.9</v>
      </c>
      <c r="R39" s="88">
        <f t="shared" si="6"/>
        <v>51.7</v>
      </c>
      <c r="S39" s="88">
        <f t="shared" si="6"/>
        <v>29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12.7</v>
      </c>
      <c r="X39" s="88">
        <f t="shared" si="6"/>
        <v>22.3</v>
      </c>
      <c r="Y39" s="88">
        <f t="shared" si="6"/>
        <v>32.5</v>
      </c>
      <c r="Z39" s="89">
        <f t="shared" si="6"/>
        <v>0</v>
      </c>
      <c r="AA39" s="90">
        <f t="shared" si="5"/>
        <v>266.60000000000002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1.1000000000000001</v>
      </c>
      <c r="F46" s="99">
        <v>3</v>
      </c>
      <c r="G46" s="99"/>
      <c r="H46" s="99"/>
      <c r="I46" s="99">
        <v>28.9</v>
      </c>
      <c r="J46" s="99"/>
      <c r="K46" s="99"/>
      <c r="L46" s="99">
        <v>12.2</v>
      </c>
      <c r="M46" s="99">
        <v>44.3</v>
      </c>
      <c r="N46" s="99"/>
      <c r="O46" s="99">
        <v>3</v>
      </c>
      <c r="P46" s="99">
        <v>13</v>
      </c>
      <c r="Q46" s="99">
        <v>12.9</v>
      </c>
      <c r="R46" s="99">
        <v>51.7</v>
      </c>
      <c r="S46" s="99">
        <v>29</v>
      </c>
      <c r="T46" s="99"/>
      <c r="U46" s="99"/>
      <c r="V46" s="99"/>
      <c r="W46" s="99">
        <v>12.7</v>
      </c>
      <c r="X46" s="99">
        <v>22.3</v>
      </c>
      <c r="Y46" s="99">
        <v>32.5</v>
      </c>
      <c r="Z46" s="100"/>
      <c r="AA46" s="79">
        <f t="shared" si="7"/>
        <v>266.60000000000002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1.1000000000000001</v>
      </c>
      <c r="F48" s="88">
        <f t="shared" si="8"/>
        <v>3</v>
      </c>
      <c r="G48" s="88">
        <f t="shared" si="8"/>
        <v>0</v>
      </c>
      <c r="H48" s="88">
        <f t="shared" si="8"/>
        <v>0</v>
      </c>
      <c r="I48" s="88">
        <f t="shared" si="8"/>
        <v>28.9</v>
      </c>
      <c r="J48" s="88">
        <f t="shared" si="8"/>
        <v>0</v>
      </c>
      <c r="K48" s="88">
        <f t="shared" si="8"/>
        <v>0</v>
      </c>
      <c r="L48" s="88">
        <f t="shared" si="8"/>
        <v>12.2</v>
      </c>
      <c r="M48" s="88">
        <f t="shared" si="8"/>
        <v>44.3</v>
      </c>
      <c r="N48" s="88">
        <f t="shared" si="8"/>
        <v>0</v>
      </c>
      <c r="O48" s="88">
        <f t="shared" si="8"/>
        <v>3</v>
      </c>
      <c r="P48" s="88">
        <f t="shared" si="8"/>
        <v>13</v>
      </c>
      <c r="Q48" s="88">
        <f t="shared" si="8"/>
        <v>12.9</v>
      </c>
      <c r="R48" s="88">
        <f t="shared" si="8"/>
        <v>51.7</v>
      </c>
      <c r="S48" s="88">
        <f t="shared" si="8"/>
        <v>29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12.7</v>
      </c>
      <c r="X48" s="88">
        <f t="shared" si="8"/>
        <v>22.3</v>
      </c>
      <c r="Y48" s="88">
        <f t="shared" si="8"/>
        <v>32.5</v>
      </c>
      <c r="Z48" s="89">
        <f t="shared" si="8"/>
        <v>0</v>
      </c>
      <c r="AA48" s="90">
        <f t="shared" si="7"/>
        <v>266.60000000000002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31.896000000000001</v>
      </c>
      <c r="C51" s="88">
        <f t="shared" si="10"/>
        <v>48.433</v>
      </c>
      <c r="D51" s="88">
        <f t="shared" si="10"/>
        <v>53.019000000000005</v>
      </c>
      <c r="E51" s="88">
        <f t="shared" si="10"/>
        <v>41.811000000000007</v>
      </c>
      <c r="F51" s="88">
        <f t="shared" si="10"/>
        <v>45.266999999999996</v>
      </c>
      <c r="G51" s="88">
        <f t="shared" si="10"/>
        <v>45.210999999999999</v>
      </c>
      <c r="H51" s="88">
        <f t="shared" si="10"/>
        <v>43.203999999999994</v>
      </c>
      <c r="I51" s="88">
        <f t="shared" si="10"/>
        <v>134.00500000000002</v>
      </c>
      <c r="J51" s="88">
        <f t="shared" si="10"/>
        <v>68.881999999999991</v>
      </c>
      <c r="K51" s="88">
        <f t="shared" si="10"/>
        <v>105.18</v>
      </c>
      <c r="L51" s="88">
        <f t="shared" si="10"/>
        <v>67.506999999999991</v>
      </c>
      <c r="M51" s="88">
        <f t="shared" si="10"/>
        <v>97.581999999999994</v>
      </c>
      <c r="N51" s="88">
        <f t="shared" si="10"/>
        <v>44.344999999999999</v>
      </c>
      <c r="O51" s="88">
        <f t="shared" si="10"/>
        <v>36.033999999999999</v>
      </c>
      <c r="P51" s="88">
        <f t="shared" si="10"/>
        <v>25.218</v>
      </c>
      <c r="Q51" s="88">
        <f t="shared" si="10"/>
        <v>41.853000000000002</v>
      </c>
      <c r="R51" s="88">
        <f t="shared" si="10"/>
        <v>77.290999999999997</v>
      </c>
      <c r="S51" s="88">
        <f t="shared" si="10"/>
        <v>36.243000000000002</v>
      </c>
      <c r="T51" s="88">
        <f t="shared" si="10"/>
        <v>39.767000000000003</v>
      </c>
      <c r="U51" s="88">
        <f t="shared" si="10"/>
        <v>53.433000000000007</v>
      </c>
      <c r="V51" s="88">
        <f t="shared" si="10"/>
        <v>51.311999999999998</v>
      </c>
      <c r="W51" s="88">
        <f t="shared" si="10"/>
        <v>21.85</v>
      </c>
      <c r="X51" s="88">
        <f t="shared" si="10"/>
        <v>47.033999999999999</v>
      </c>
      <c r="Y51" s="88">
        <f t="shared" si="10"/>
        <v>45.730000000000004</v>
      </c>
      <c r="Z51" s="89">
        <f t="shared" si="10"/>
        <v>0</v>
      </c>
      <c r="AA51" s="104">
        <f>SUM(B51:Z51)</f>
        <v>1302.1069999999997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-23.3</v>
      </c>
      <c r="C4" s="18">
        <v>-34.299999999999997</v>
      </c>
      <c r="D4" s="18">
        <v>-22.3</v>
      </c>
      <c r="E4" s="18">
        <v>1.1000000000000001</v>
      </c>
      <c r="F4" s="18">
        <v>3</v>
      </c>
      <c r="G4" s="18"/>
      <c r="H4" s="18"/>
      <c r="I4" s="18">
        <v>28.9</v>
      </c>
      <c r="J4" s="18"/>
      <c r="K4" s="18">
        <v>-49.1</v>
      </c>
      <c r="L4" s="18">
        <v>12.2</v>
      </c>
      <c r="M4" s="18">
        <v>44.3</v>
      </c>
      <c r="N4" s="18"/>
      <c r="O4" s="18">
        <v>3</v>
      </c>
      <c r="P4" s="18">
        <v>13</v>
      </c>
      <c r="Q4" s="18">
        <v>12.9</v>
      </c>
      <c r="R4" s="18">
        <v>51.7</v>
      </c>
      <c r="S4" s="18">
        <v>29</v>
      </c>
      <c r="T4" s="18"/>
      <c r="U4" s="18"/>
      <c r="V4" s="18"/>
      <c r="W4" s="18">
        <v>12.7</v>
      </c>
      <c r="X4" s="18">
        <v>22.3</v>
      </c>
      <c r="Y4" s="18">
        <v>32.5</v>
      </c>
      <c r="Z4" s="19"/>
      <c r="AA4" s="111">
        <f>SUM(B4:Z4)</f>
        <v>137.6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116.81</v>
      </c>
      <c r="C7" s="117">
        <v>110.96</v>
      </c>
      <c r="D7" s="117">
        <v>88.5</v>
      </c>
      <c r="E7" s="117">
        <v>105</v>
      </c>
      <c r="F7" s="117">
        <v>103.9</v>
      </c>
      <c r="G7" s="117">
        <v>143</v>
      </c>
      <c r="H7" s="117">
        <v>145.97</v>
      </c>
      <c r="I7" s="117">
        <v>135.34</v>
      </c>
      <c r="J7" s="117">
        <v>141.88</v>
      </c>
      <c r="K7" s="117">
        <v>109</v>
      </c>
      <c r="L7" s="117">
        <v>109</v>
      </c>
      <c r="M7" s="117">
        <v>115.34</v>
      </c>
      <c r="N7" s="117">
        <v>120</v>
      </c>
      <c r="O7" s="117">
        <v>109</v>
      </c>
      <c r="P7" s="117">
        <v>123.03</v>
      </c>
      <c r="Q7" s="117">
        <v>112.63</v>
      </c>
      <c r="R7" s="117">
        <v>129</v>
      </c>
      <c r="S7" s="117">
        <v>144.16</v>
      </c>
      <c r="T7" s="117">
        <v>154.19</v>
      </c>
      <c r="U7" s="117">
        <v>141</v>
      </c>
      <c r="V7" s="117">
        <v>140.28</v>
      </c>
      <c r="W7" s="117">
        <v>144.69999999999999</v>
      </c>
      <c r="X7" s="117">
        <v>132.76</v>
      </c>
      <c r="Y7" s="117">
        <v>125.55</v>
      </c>
      <c r="Z7" s="118"/>
      <c r="AA7" s="119">
        <f>IF(SUM(B7:Z7)&lt;&gt;0,AVERAGEIF(B7:Z7,"&lt;&gt;"""),"")</f>
        <v>125.04166666666667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23.3</v>
      </c>
      <c r="C15" s="133">
        <v>34.299999999999997</v>
      </c>
      <c r="D15" s="133">
        <v>22.3</v>
      </c>
      <c r="E15" s="133"/>
      <c r="F15" s="133"/>
      <c r="G15" s="133"/>
      <c r="H15" s="133"/>
      <c r="I15" s="133"/>
      <c r="J15" s="133"/>
      <c r="K15" s="133">
        <v>49.1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23.3</v>
      </c>
      <c r="C16" s="135">
        <f t="shared" si="1"/>
        <v>34.299999999999997</v>
      </c>
      <c r="D16" s="135">
        <f t="shared" si="1"/>
        <v>22.3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49.1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1.1000000000000001</v>
      </c>
      <c r="F23" s="133">
        <v>3</v>
      </c>
      <c r="G23" s="133"/>
      <c r="H23" s="133"/>
      <c r="I23" s="133">
        <v>28.9</v>
      </c>
      <c r="J23" s="133"/>
      <c r="K23" s="133"/>
      <c r="L23" s="133">
        <v>12.2</v>
      </c>
      <c r="M23" s="133">
        <v>44.3</v>
      </c>
      <c r="N23" s="133"/>
      <c r="O23" s="133">
        <v>3</v>
      </c>
      <c r="P23" s="133">
        <v>13</v>
      </c>
      <c r="Q23" s="133">
        <v>12.9</v>
      </c>
      <c r="R23" s="133">
        <v>51.7</v>
      </c>
      <c r="S23" s="133">
        <v>29</v>
      </c>
      <c r="T23" s="133"/>
      <c r="U23" s="133"/>
      <c r="V23" s="133"/>
      <c r="W23" s="133">
        <v>12.7</v>
      </c>
      <c r="X23" s="133">
        <v>22.3</v>
      </c>
      <c r="Y23" s="133">
        <v>32.5</v>
      </c>
      <c r="Z23" s="131"/>
      <c r="AA23" s="132">
        <f t="shared" si="2"/>
        <v>266.60000000000002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1.1000000000000001</v>
      </c>
      <c r="F24" s="135">
        <f t="shared" si="3"/>
        <v>3</v>
      </c>
      <c r="G24" s="135">
        <f t="shared" si="3"/>
        <v>0</v>
      </c>
      <c r="H24" s="135">
        <f t="shared" si="3"/>
        <v>0</v>
      </c>
      <c r="I24" s="135">
        <f t="shared" si="3"/>
        <v>28.9</v>
      </c>
      <c r="J24" s="135">
        <f t="shared" si="3"/>
        <v>0</v>
      </c>
      <c r="K24" s="135">
        <f t="shared" si="3"/>
        <v>0</v>
      </c>
      <c r="L24" s="135">
        <f t="shared" si="3"/>
        <v>12.2</v>
      </c>
      <c r="M24" s="135">
        <f t="shared" si="3"/>
        <v>44.3</v>
      </c>
      <c r="N24" s="135">
        <f t="shared" si="3"/>
        <v>0</v>
      </c>
      <c r="O24" s="135">
        <f t="shared" si="3"/>
        <v>3</v>
      </c>
      <c r="P24" s="135">
        <f t="shared" si="3"/>
        <v>13</v>
      </c>
      <c r="Q24" s="135">
        <f t="shared" si="3"/>
        <v>12.9</v>
      </c>
      <c r="R24" s="135">
        <f t="shared" si="3"/>
        <v>51.7</v>
      </c>
      <c r="S24" s="135">
        <f t="shared" si="3"/>
        <v>29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12.7</v>
      </c>
      <c r="X24" s="135">
        <f t="shared" si="3"/>
        <v>22.3</v>
      </c>
      <c r="Y24" s="135">
        <f t="shared" si="3"/>
        <v>32.5</v>
      </c>
      <c r="Z24" s="136" t="str">
        <f t="shared" si="3"/>
        <v/>
      </c>
      <c r="AA24" s="90">
        <f t="shared" si="2"/>
        <v>266.60000000000002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2023-03-21T21:20:31Z</dcterms:created>
  <dcterms:modified xsi:type="dcterms:W3CDTF">2023-03-21T21:20:32Z</dcterms:modified>
</cp:coreProperties>
</file>