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<sst xmlns="http://schemas.openxmlformats.org/spreadsheetml/2006/main" count="117" uniqueCount="53">
  <si>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20/03/2023 23:17:10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</si>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</sst>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15.481999999999999</c:v>
                </c:pt>
                <c:pt idx="6">
                  <c:v>37.25</c:v>
                </c:pt>
                <c:pt idx="7">
                  <c:v>43.805</c:v>
                </c:pt>
                <c:pt idx="8">
                  <c:v>43.4</c:v>
                </c:pt>
                <c:pt idx="9">
                  <c:v>27.084</c:v>
                </c:pt>
                <c:pt idx="10">
                  <c:v>28.571999999999999</c:v>
                </c:pt>
                <c:pt idx="11">
                  <c:v>101.664</c:v>
                </c:pt>
                <c:pt idx="15">
                  <c:v>25.382999999999999</c:v>
                </c:pt>
                <c:pt idx="16">
                  <c:v>31.5</c:v>
                </c:pt>
                <c:pt idx="17">
                  <c:v>53.585000000000001</c:v>
                </c:pt>
                <c:pt idx="18">
                  <c:v>57.088999999999999</c:v>
                </c:pt>
                <c:pt idx="21">
                  <c:v>32.664999999999999</c:v>
                </c:pt>
                <c:pt idx="22">
                  <c:v>28.15</c:v>
                </c:pt>
                <c:pt idx="23">
                  <c:v>27.146999999999998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</c:v>
                </c:pt>
                <c:pt idx="5">
                  <c:v>15.5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4.5</c:v>
                </c:pt>
                <c:pt idx="14">
                  <c:v>9.3000000000000007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58.641000000000005</c:v>
                </c:pt>
                <c:pt idx="1">
                  <c:v>58.002000000000002</c:v>
                </c:pt>
                <c:pt idx="2">
                  <c:v>62.59</c:v>
                </c:pt>
                <c:pt idx="3">
                  <c:v>55.699999999999996</c:v>
                </c:pt>
                <c:pt idx="4">
                  <c:v>11.378</c:v>
                </c:pt>
                <c:pt idx="5">
                  <c:v>19.972999999999999</c:v>
                </c:pt>
                <c:pt idx="6">
                  <c:v>29.622</c:v>
                </c:pt>
                <c:pt idx="7">
                  <c:v>124.583</c:v>
                </c:pt>
                <c:pt idx="8">
                  <c:v>167.58100000000002</c:v>
                </c:pt>
                <c:pt idx="9">
                  <c:v>204.34099999999998</c:v>
                </c:pt>
                <c:pt idx="10">
                  <c:v>194.65699999999998</c:v>
                </c:pt>
                <c:pt idx="11">
                  <c:v>201.49199999999999</c:v>
                </c:pt>
                <c:pt idx="12">
                  <c:v>51.096999999999994</c:v>
                </c:pt>
                <c:pt idx="13">
                  <c:v>18.656999999999996</c:v>
                </c:pt>
                <c:pt idx="14">
                  <c:v>11.862</c:v>
                </c:pt>
                <c:pt idx="15">
                  <c:v>10.921999999999999</c:v>
                </c:pt>
                <c:pt idx="16">
                  <c:v>4.8100000000000005</c:v>
                </c:pt>
                <c:pt idx="17">
                  <c:v>3.9389999999999996</c:v>
                </c:pt>
                <c:pt idx="18">
                  <c:v>7.77</c:v>
                </c:pt>
                <c:pt idx="19">
                  <c:v>19.715000000000003</c:v>
                </c:pt>
                <c:pt idx="20">
                  <c:v>14.981999999999999</c:v>
                </c:pt>
                <c:pt idx="21">
                  <c:v>8.4559999999999995</c:v>
                </c:pt>
                <c:pt idx="22">
                  <c:v>6.0210000000000008</c:v>
                </c:pt>
                <c:pt idx="23">
                  <c:v>4.2069999999999999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200592"/>
        <c:axId val="417200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74.087999999999994</c:v>
                </c:pt>
                <c:pt idx="1">
                  <c:v>57.968000000000004</c:v>
                </c:pt>
                <c:pt idx="2">
                  <c:v>62.582000000000001</c:v>
                </c:pt>
                <c:pt idx="3">
                  <c:v>55.667000000000002</c:v>
                </c:pt>
                <c:pt idx="4">
                  <c:v>17.030999999999999</c:v>
                </c:pt>
                <c:pt idx="5">
                  <c:v>35.445</c:v>
                </c:pt>
                <c:pt idx="6">
                  <c:v>66.838000000000008</c:v>
                </c:pt>
                <c:pt idx="7">
                  <c:v>168.38200000000003</c:v>
                </c:pt>
                <c:pt idx="8">
                  <c:v>210.983</c:v>
                </c:pt>
                <c:pt idx="9">
                  <c:v>231.416</c:v>
                </c:pt>
                <c:pt idx="10">
                  <c:v>223.24899999999997</c:v>
                </c:pt>
                <c:pt idx="11">
                  <c:v>303.17700000000002</c:v>
                </c:pt>
                <c:pt idx="12">
                  <c:v>51.084999999999994</c:v>
                </c:pt>
                <c:pt idx="13">
                  <c:v>23.146000000000001</c:v>
                </c:pt>
                <c:pt idx="14">
                  <c:v>21.202000000000002</c:v>
                </c:pt>
                <c:pt idx="15">
                  <c:v>36.352000000000004</c:v>
                </c:pt>
                <c:pt idx="16">
                  <c:v>36.323999999999998</c:v>
                </c:pt>
                <c:pt idx="17">
                  <c:v>57.497</c:v>
                </c:pt>
                <c:pt idx="18">
                  <c:v>64.847000000000008</c:v>
                </c:pt>
                <c:pt idx="19">
                  <c:v>19.691000000000003</c:v>
                </c:pt>
                <c:pt idx="20">
                  <c:v>15.175000000000001</c:v>
                </c:pt>
                <c:pt idx="21">
                  <c:v>41.761000000000003</c:v>
                </c:pt>
                <c:pt idx="22">
                  <c:v>34.919000000000004</c:v>
                </c:pt>
                <c:pt idx="23">
                  <c:v>31.927000000000003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200592"/>
        <c:axId val="417200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130.34</c:v>
                </c:pt>
                <c:pt idx="1">
                  <c:v>126.53</c:v>
                </c:pt>
                <c:pt idx="2">
                  <c:v>123.7</c:v>
                </c:pt>
                <c:pt idx="3">
                  <c:v>123.7</c:v>
                </c:pt>
                <c:pt idx="4">
                  <c:v>123</c:v>
                </c:pt>
                <c:pt idx="5">
                  <c:v>131.79</c:v>
                </c:pt>
                <c:pt idx="6">
                  <c:v>134.1</c:v>
                </c:pt>
                <c:pt idx="7">
                  <c:v>154.69999999999999</c:v>
                </c:pt>
                <c:pt idx="8">
                  <c:v>165.6</c:v>
                </c:pt>
                <c:pt idx="9">
                  <c:v>129.41999999999999</c:v>
                </c:pt>
                <c:pt idx="10">
                  <c:v>128.24</c:v>
                </c:pt>
                <c:pt idx="11">
                  <c:v>127.31</c:v>
                </c:pt>
                <c:pt idx="12">
                  <c:v>114.99</c:v>
                </c:pt>
                <c:pt idx="13">
                  <c:v>113.2</c:v>
                </c:pt>
                <c:pt idx="14">
                  <c:v>124.09</c:v>
                </c:pt>
                <c:pt idx="15">
                  <c:v>126.43</c:v>
                </c:pt>
                <c:pt idx="16">
                  <c:v>133</c:v>
                </c:pt>
                <c:pt idx="17">
                  <c:v>148.38999999999999</c:v>
                </c:pt>
                <c:pt idx="18">
                  <c:v>160.27000000000001</c:v>
                </c:pt>
                <c:pt idx="19">
                  <c:v>193.51</c:v>
                </c:pt>
                <c:pt idx="20">
                  <c:v>190</c:v>
                </c:pt>
                <c:pt idx="21">
                  <c:v>139.16999999999999</c:v>
                </c:pt>
                <c:pt idx="22">
                  <c:v>134.1</c:v>
                </c:pt>
                <c:pt idx="23">
                  <c:v>128.27000000000001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625312"/>
        <c:axId val="417201376"/>
      </c:lineChart>
      <c:catAx>
        <c:axId val="41720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00984"/>
        <c:crosses val="autoZero"/>
        <c:auto val="1"/>
        <c:lblAlgn val="ctr"/>
        <c:lblOffset val="100"/>
        <c:noMultiLvlLbl val="0"/>
      </c:catAx>
      <c:valAx>
        <c:axId val="41720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00592"/>
        <c:crosses val="autoZero"/>
        <c:crossBetween val="between"/>
      </c:valAx>
      <c:valAx>
        <c:axId val="417201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625312"/>
        <c:crosses val="max"/>
        <c:crossBetween val="between"/>
      </c:valAx>
      <c:catAx>
        <c:axId val="358625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201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74.123000000000005</v>
      </c>
      <c r="C4" s="18">
        <v>58.002000000000002</v>
      </c>
      <c r="D4" s="18">
        <v>62.63</v>
      </c>
      <c r="E4" s="18">
        <v>55.699999999999996</v>
      </c>
      <c r="F4" s="18">
        <v>17.077999999999999</v>
      </c>
      <c r="G4" s="18">
        <v>35.472999999999999</v>
      </c>
      <c r="H4" s="18">
        <v>66.871999999999986</v>
      </c>
      <c r="I4" s="18">
        <v>168.38799999999998</v>
      </c>
      <c r="J4" s="18">
        <v>210.98100000000002</v>
      </c>
      <c r="K4" s="18">
        <v>231.42499999999998</v>
      </c>
      <c r="L4" s="18">
        <v>223.22899999999998</v>
      </c>
      <c r="M4" s="18">
        <v>303.15600000000001</v>
      </c>
      <c r="N4" s="18">
        <v>51.096999999999994</v>
      </c>
      <c r="O4" s="18">
        <v>23.156999999999996</v>
      </c>
      <c r="P4" s="18">
        <v>21.162000000000003</v>
      </c>
      <c r="Q4" s="18">
        <v>36.305</v>
      </c>
      <c r="R4" s="18">
        <v>36.31</v>
      </c>
      <c r="S4" s="18">
        <v>57.524000000000001</v>
      </c>
      <c r="T4" s="18">
        <v>64.858999999999995</v>
      </c>
      <c r="U4" s="18">
        <v>19.715000000000003</v>
      </c>
      <c r="V4" s="18">
        <v>15.182</v>
      </c>
      <c r="W4" s="18">
        <v>41.738</v>
      </c>
      <c r="X4" s="18">
        <v>34.967999999999996</v>
      </c>
      <c r="Y4" s="18">
        <v>31.922999999999995</v>
      </c>
      <c r="Z4" s="19"/>
      <c r="AA4" s="20">
        <f>SUM(B4:Z4)</f>
        <v>1940.9969999999996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130.34</v>
      </c>
      <c r="C7" s="28">
        <v>126.53</v>
      </c>
      <c r="D7" s="28">
        <v>123.7</v>
      </c>
      <c r="E7" s="28">
        <v>123.7</v>
      </c>
      <c r="F7" s="28">
        <v>123</v>
      </c>
      <c r="G7" s="28">
        <v>131.79</v>
      </c>
      <c r="H7" s="28">
        <v>134.1</v>
      </c>
      <c r="I7" s="28">
        <v>154.69999999999999</v>
      </c>
      <c r="J7" s="28">
        <v>165.6</v>
      </c>
      <c r="K7" s="28">
        <v>129.41999999999999</v>
      </c>
      <c r="L7" s="28">
        <v>128.24</v>
      </c>
      <c r="M7" s="28">
        <v>127.31</v>
      </c>
      <c r="N7" s="28">
        <v>114.99</v>
      </c>
      <c r="O7" s="28">
        <v>113.2</v>
      </c>
      <c r="P7" s="28">
        <v>124.09</v>
      </c>
      <c r="Q7" s="28">
        <v>126.43</v>
      </c>
      <c r="R7" s="28">
        <v>133</v>
      </c>
      <c r="S7" s="28">
        <v>148.38999999999999</v>
      </c>
      <c r="T7" s="28">
        <v>160.27000000000001</v>
      </c>
      <c r="U7" s="28">
        <v>193.51</v>
      </c>
      <c r="V7" s="28">
        <v>190</v>
      </c>
      <c r="W7" s="28">
        <v>139.16999999999999</v>
      </c>
      <c r="X7" s="28">
        <v>134.1</v>
      </c>
      <c r="Y7" s="28">
        <v>128.27000000000001</v>
      </c>
      <c r="Z7" s="29"/>
      <c r="AA7" s="30">
        <f>IF(SUM(B7:Z7)&lt;&gt;0,AVERAGEIF(B7:Z7,"&lt;&gt;"""),"")</f>
        <v>137.66041666666663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15.481999999999999</v>
      </c>
      <c r="C12" s="52"/>
      <c r="D12" s="52"/>
      <c r="E12" s="52"/>
      <c r="F12" s="52"/>
      <c r="G12" s="52"/>
      <c r="H12" s="52">
        <v>37.25</v>
      </c>
      <c r="I12" s="52">
        <v>43.805</v>
      </c>
      <c r="J12" s="52">
        <v>43.4</v>
      </c>
      <c r="K12" s="52">
        <v>27.084</v>
      </c>
      <c r="L12" s="52">
        <v>28.571999999999999</v>
      </c>
      <c r="M12" s="52">
        <v>101.664</v>
      </c>
      <c r="N12" s="52"/>
      <c r="O12" s="52"/>
      <c r="P12" s="52"/>
      <c r="Q12" s="52">
        <v>25.382999999999999</v>
      </c>
      <c r="R12" s="52">
        <v>31.5</v>
      </c>
      <c r="S12" s="52">
        <v>53.585000000000001</v>
      </c>
      <c r="T12" s="52">
        <v>57.088999999999999</v>
      </c>
      <c r="U12" s="52"/>
      <c r="V12" s="52"/>
      <c r="W12" s="52">
        <v>32.664999999999999</v>
      </c>
      <c r="X12" s="52">
        <v>28.15</v>
      </c>
      <c r="Y12" s="52">
        <v>27.146999999999998</v>
      </c>
      <c r="Z12" s="53"/>
      <c r="AA12" s="54">
        <f t="shared" si="0"/>
        <v>552.77600000000007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58.641000000000005</v>
      </c>
      <c r="C14" s="57">
        <v>58.002000000000002</v>
      </c>
      <c r="D14" s="57">
        <v>62.59</v>
      </c>
      <c r="E14" s="57">
        <v>55.699999999999996</v>
      </c>
      <c r="F14" s="57">
        <v>11.378</v>
      </c>
      <c r="G14" s="57">
        <v>19.972999999999999</v>
      </c>
      <c r="H14" s="57">
        <v>29.622</v>
      </c>
      <c r="I14" s="57">
        <v>124.583</v>
      </c>
      <c r="J14" s="57">
        <v>167.58100000000002</v>
      </c>
      <c r="K14" s="57">
        <v>204.34099999999998</v>
      </c>
      <c r="L14" s="57">
        <v>194.65699999999998</v>
      </c>
      <c r="M14" s="57">
        <v>201.49199999999999</v>
      </c>
      <c r="N14" s="57">
        <v>51.096999999999994</v>
      </c>
      <c r="O14" s="57">
        <v>18.656999999999996</v>
      </c>
      <c r="P14" s="57">
        <v>11.862</v>
      </c>
      <c r="Q14" s="57">
        <v>10.921999999999999</v>
      </c>
      <c r="R14" s="57">
        <v>4.8100000000000005</v>
      </c>
      <c r="S14" s="57">
        <v>3.9389999999999996</v>
      </c>
      <c r="T14" s="57">
        <v>7.77</v>
      </c>
      <c r="U14" s="57">
        <v>19.715000000000003</v>
      </c>
      <c r="V14" s="57">
        <v>14.981999999999999</v>
      </c>
      <c r="W14" s="57">
        <v>8.4559999999999995</v>
      </c>
      <c r="X14" s="57">
        <v>6.0210000000000008</v>
      </c>
      <c r="Y14" s="57">
        <v>4.2069999999999999</v>
      </c>
      <c r="Z14" s="58"/>
      <c r="AA14" s="59">
        <f t="shared" si="0"/>
        <v>1350.9979999999998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74.123000000000005</v>
      </c>
      <c r="C16" s="62">
        <f t="shared" ref="C16:Z16" si="1">IF(LEN(C$2)&gt;0,SUM(C10:C15),"")</f>
        <v>58.002000000000002</v>
      </c>
      <c r="D16" s="62">
        <f t="shared" si="1"/>
        <v>62.59</v>
      </c>
      <c r="E16" s="62">
        <f t="shared" si="1"/>
        <v>55.699999999999996</v>
      </c>
      <c r="F16" s="62">
        <f t="shared" si="1"/>
        <v>11.378</v>
      </c>
      <c r="G16" s="62">
        <f t="shared" si="1"/>
        <v>19.972999999999999</v>
      </c>
      <c r="H16" s="62">
        <f t="shared" si="1"/>
        <v>66.872</v>
      </c>
      <c r="I16" s="62">
        <f t="shared" si="1"/>
        <v>168.38800000000001</v>
      </c>
      <c r="J16" s="62">
        <f t="shared" si="1"/>
        <v>210.98100000000002</v>
      </c>
      <c r="K16" s="62">
        <f t="shared" si="1"/>
        <v>231.42499999999998</v>
      </c>
      <c r="L16" s="62">
        <f t="shared" si="1"/>
        <v>223.22899999999998</v>
      </c>
      <c r="M16" s="62">
        <f t="shared" si="1"/>
        <v>303.15600000000001</v>
      </c>
      <c r="N16" s="62">
        <f t="shared" si="1"/>
        <v>51.096999999999994</v>
      </c>
      <c r="O16" s="62">
        <f t="shared" si="1"/>
        <v>18.656999999999996</v>
      </c>
      <c r="P16" s="62">
        <f t="shared" si="1"/>
        <v>11.862</v>
      </c>
      <c r="Q16" s="62">
        <f t="shared" si="1"/>
        <v>36.305</v>
      </c>
      <c r="R16" s="62">
        <f t="shared" si="1"/>
        <v>36.31</v>
      </c>
      <c r="S16" s="62">
        <f t="shared" si="1"/>
        <v>57.524000000000001</v>
      </c>
      <c r="T16" s="62">
        <f t="shared" si="1"/>
        <v>64.858999999999995</v>
      </c>
      <c r="U16" s="62">
        <f t="shared" si="1"/>
        <v>19.715000000000003</v>
      </c>
      <c r="V16" s="62">
        <f t="shared" si="1"/>
        <v>14.981999999999999</v>
      </c>
      <c r="W16" s="62">
        <f t="shared" si="1"/>
        <v>41.120999999999995</v>
      </c>
      <c r="X16" s="62">
        <f t="shared" si="1"/>
        <v>34.170999999999999</v>
      </c>
      <c r="Y16" s="62">
        <f t="shared" si="1"/>
        <v>31.353999999999999</v>
      </c>
      <c r="Z16" s="63" t="str">
        <f t="shared" si="1"/>
        <v/>
      </c>
      <c r="AA16" s="64">
        <f>SUM(AA10:AA15)</f>
        <v>1903.7739999999999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0.04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0.61699999999999999</v>
      </c>
      <c r="X21" s="81">
        <v>0.79700000000000004</v>
      </c>
      <c r="Y21" s="81">
        <v>0.56899999999999995</v>
      </c>
      <c r="Z21" s="78"/>
      <c r="AA21" s="79">
        <f t="shared" si="2"/>
        <v>2.0230000000000001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0.04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0.61699999999999999</v>
      </c>
      <c r="X25" s="88">
        <f t="shared" si="3"/>
        <v>0.79700000000000004</v>
      </c>
      <c r="Y25" s="88">
        <f t="shared" si="3"/>
        <v>0.56899999999999995</v>
      </c>
      <c r="Z25" s="89" t="str">
        <f t="shared" si="3"/>
        <v/>
      </c>
      <c r="AA25" s="90">
        <f>SUM(AA19:AA24)</f>
        <v>2.0230000000000001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74.123000000000005</v>
      </c>
      <c r="C29" s="77">
        <v>58.002000000000002</v>
      </c>
      <c r="D29" s="77">
        <v>62.63</v>
      </c>
      <c r="E29" s="77">
        <v>55.7</v>
      </c>
      <c r="F29" s="77">
        <v>11.378</v>
      </c>
      <c r="G29" s="77">
        <v>19.972999999999999</v>
      </c>
      <c r="H29" s="77">
        <v>66.872</v>
      </c>
      <c r="I29" s="77">
        <v>168.38800000000001</v>
      </c>
      <c r="J29" s="77">
        <v>210.98099999999999</v>
      </c>
      <c r="K29" s="77">
        <v>231.42500000000001</v>
      </c>
      <c r="L29" s="77">
        <v>223.22900000000001</v>
      </c>
      <c r="M29" s="77">
        <v>303.15600000000001</v>
      </c>
      <c r="N29" s="77">
        <v>51.097000000000001</v>
      </c>
      <c r="O29" s="77">
        <v>18.657</v>
      </c>
      <c r="P29" s="77">
        <v>11.862</v>
      </c>
      <c r="Q29" s="77">
        <v>36.305</v>
      </c>
      <c r="R29" s="77">
        <v>36.31</v>
      </c>
      <c r="S29" s="77">
        <v>57.524000000000001</v>
      </c>
      <c r="T29" s="77">
        <v>64.858999999999995</v>
      </c>
      <c r="U29" s="77">
        <v>19.715</v>
      </c>
      <c r="V29" s="77">
        <v>14.981999999999999</v>
      </c>
      <c r="W29" s="77">
        <v>41.738</v>
      </c>
      <c r="X29" s="77">
        <v>34.968000000000004</v>
      </c>
      <c r="Y29" s="77">
        <v>31.922999999999998</v>
      </c>
      <c r="Z29" s="78"/>
      <c r="AA29" s="79">
        <f>SUM(B29:Z29)</f>
        <v>1905.797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74.123000000000005</v>
      </c>
      <c r="C31" s="62">
        <f t="shared" ref="C31:Z31" si="4">IF(LEN(C$2)&gt;0,SUM(C28:C30),"")</f>
        <v>58.002000000000002</v>
      </c>
      <c r="D31" s="62">
        <f t="shared" si="4"/>
        <v>62.63</v>
      </c>
      <c r="E31" s="62">
        <f t="shared" si="4"/>
        <v>55.7</v>
      </c>
      <c r="F31" s="62">
        <f t="shared" si="4"/>
        <v>11.378</v>
      </c>
      <c r="G31" s="62">
        <f t="shared" si="4"/>
        <v>19.972999999999999</v>
      </c>
      <c r="H31" s="62">
        <f t="shared" si="4"/>
        <v>66.872</v>
      </c>
      <c r="I31" s="62">
        <f t="shared" si="4"/>
        <v>168.38800000000001</v>
      </c>
      <c r="J31" s="62">
        <f t="shared" si="4"/>
        <v>210.98099999999999</v>
      </c>
      <c r="K31" s="62">
        <f t="shared" si="4"/>
        <v>231.42500000000001</v>
      </c>
      <c r="L31" s="62">
        <f t="shared" si="4"/>
        <v>223.22900000000001</v>
      </c>
      <c r="M31" s="62">
        <f t="shared" si="4"/>
        <v>303.15600000000001</v>
      </c>
      <c r="N31" s="62">
        <f t="shared" si="4"/>
        <v>51.097000000000001</v>
      </c>
      <c r="O31" s="62">
        <f t="shared" si="4"/>
        <v>18.657</v>
      </c>
      <c r="P31" s="62">
        <f t="shared" si="4"/>
        <v>11.862</v>
      </c>
      <c r="Q31" s="62">
        <f t="shared" si="4"/>
        <v>36.305</v>
      </c>
      <c r="R31" s="62">
        <f t="shared" si="4"/>
        <v>36.31</v>
      </c>
      <c r="S31" s="62">
        <f t="shared" si="4"/>
        <v>57.524000000000001</v>
      </c>
      <c r="T31" s="62">
        <f t="shared" si="4"/>
        <v>64.858999999999995</v>
      </c>
      <c r="U31" s="62">
        <f t="shared" si="4"/>
        <v>19.715</v>
      </c>
      <c r="V31" s="62">
        <f t="shared" si="4"/>
        <v>14.981999999999999</v>
      </c>
      <c r="W31" s="62">
        <f t="shared" si="4"/>
        <v>41.738</v>
      </c>
      <c r="X31" s="62">
        <f t="shared" si="4"/>
        <v>34.968000000000004</v>
      </c>
      <c r="Y31" s="62">
        <f t="shared" si="4"/>
        <v>31.922999999999998</v>
      </c>
      <c r="Z31" s="63" t="str">
        <f t="shared" si="4"/>
        <v/>
      </c>
      <c r="AA31" s="64">
        <f>SUM(AA28:AA30)</f>
        <v>1905.797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5.7</v>
      </c>
      <c r="G38" s="99">
        <v>15.5</v>
      </c>
      <c r="H38" s="99"/>
      <c r="I38" s="99"/>
      <c r="J38" s="99"/>
      <c r="K38" s="99"/>
      <c r="L38" s="99"/>
      <c r="M38" s="99"/>
      <c r="N38" s="99"/>
      <c r="O38" s="99">
        <v>4.5</v>
      </c>
      <c r="P38" s="99">
        <v>9.3000000000000007</v>
      </c>
      <c r="Q38" s="99"/>
      <c r="R38" s="99"/>
      <c r="S38" s="99"/>
      <c r="T38" s="99"/>
      <c r="U38" s="99"/>
      <c r="V38" s="99">
        <v>0.2</v>
      </c>
      <c r="W38" s="99"/>
      <c r="X38" s="99"/>
      <c r="Y38" s="99"/>
      <c r="Z38" s="100"/>
      <c r="AA38" s="79">
        <f t="shared" si="5"/>
        <v>35.200000000000003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5.7</v>
      </c>
      <c r="G39" s="88">
        <f t="shared" si="6"/>
        <v>15.5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4.5</v>
      </c>
      <c r="P39" s="88">
        <f t="shared" si="6"/>
        <v>9.3000000000000007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5.7</v>
      </c>
      <c r="G46" s="99">
        <v>15.5</v>
      </c>
      <c r="H46" s="99"/>
      <c r="I46" s="99"/>
      <c r="J46" s="99"/>
      <c r="K46" s="99"/>
      <c r="L46" s="99"/>
      <c r="M46" s="99"/>
      <c r="N46" s="99"/>
      <c r="O46" s="99">
        <v>4.5</v>
      </c>
      <c r="P46" s="99">
        <v>9.3000000000000007</v>
      </c>
      <c r="Q46" s="99"/>
      <c r="R46" s="99"/>
      <c r="S46" s="99"/>
      <c r="T46" s="99"/>
      <c r="U46" s="99"/>
      <c r="V46" s="99">
        <v>0.2</v>
      </c>
      <c r="W46" s="99"/>
      <c r="X46" s="99"/>
      <c r="Y46" s="99"/>
      <c r="Z46" s="100"/>
      <c r="AA46" s="79">
        <f t="shared" si="7"/>
        <v>35.200000000000003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5.7</v>
      </c>
      <c r="G48" s="88">
        <f t="shared" si="8"/>
        <v>15.5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4.5</v>
      </c>
      <c r="P48" s="88">
        <f t="shared" si="8"/>
        <v>9.3000000000000007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74.123000000000005</v>
      </c>
      <c r="C51" s="88">
        <f t="shared" si="10"/>
        <v>58.002000000000002</v>
      </c>
      <c r="D51" s="88">
        <f t="shared" si="10"/>
        <v>62.63</v>
      </c>
      <c r="E51" s="88">
        <f t="shared" si="10"/>
        <v>55.699999999999996</v>
      </c>
      <c r="F51" s="88">
        <f t="shared" si="10"/>
        <v>17.077999999999999</v>
      </c>
      <c r="G51" s="88">
        <f t="shared" si="10"/>
        <v>35.472999999999999</v>
      </c>
      <c r="H51" s="88">
        <f t="shared" si="10"/>
        <v>66.872</v>
      </c>
      <c r="I51" s="88">
        <f t="shared" si="10"/>
        <v>168.38800000000001</v>
      </c>
      <c r="J51" s="88">
        <f t="shared" si="10"/>
        <v>210.98100000000002</v>
      </c>
      <c r="K51" s="88">
        <f t="shared" si="10"/>
        <v>231.42499999999998</v>
      </c>
      <c r="L51" s="88">
        <f t="shared" si="10"/>
        <v>223.22899999999998</v>
      </c>
      <c r="M51" s="88">
        <f t="shared" si="10"/>
        <v>303.15600000000001</v>
      </c>
      <c r="N51" s="88">
        <f t="shared" si="10"/>
        <v>51.096999999999994</v>
      </c>
      <c r="O51" s="88">
        <f t="shared" si="10"/>
        <v>23.156999999999996</v>
      </c>
      <c r="P51" s="88">
        <f t="shared" si="10"/>
        <v>21.161999999999999</v>
      </c>
      <c r="Q51" s="88">
        <f t="shared" si="10"/>
        <v>36.305</v>
      </c>
      <c r="R51" s="88">
        <f t="shared" si="10"/>
        <v>36.31</v>
      </c>
      <c r="S51" s="88">
        <f t="shared" si="10"/>
        <v>57.524000000000001</v>
      </c>
      <c r="T51" s="88">
        <f t="shared" si="10"/>
        <v>64.858999999999995</v>
      </c>
      <c r="U51" s="88">
        <f t="shared" si="10"/>
        <v>19.715000000000003</v>
      </c>
      <c r="V51" s="88">
        <f t="shared" si="10"/>
        <v>15.181999999999999</v>
      </c>
      <c r="W51" s="88">
        <f t="shared" si="10"/>
        <v>41.737999999999992</v>
      </c>
      <c r="X51" s="88">
        <f t="shared" si="10"/>
        <v>34.967999999999996</v>
      </c>
      <c r="Y51" s="88">
        <f t="shared" si="10"/>
        <v>31.922999999999998</v>
      </c>
      <c r="Z51" s="89" t="str">
        <f t="shared" si="10"/>
        <v/>
      </c>
      <c r="AA51" s="104">
        <f>SUM(B51:Z51)</f>
        <v>1940.9969999999996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74.087999999999994</v>
      </c>
      <c r="C4" s="18">
        <v>57.968000000000004</v>
      </c>
      <c r="D4" s="18">
        <v>62.582000000000001</v>
      </c>
      <c r="E4" s="18">
        <v>55.667000000000002</v>
      </c>
      <c r="F4" s="18">
        <v>17.030999999999999</v>
      </c>
      <c r="G4" s="18">
        <v>35.445</v>
      </c>
      <c r="H4" s="18">
        <v>66.838000000000008</v>
      </c>
      <c r="I4" s="18">
        <v>168.38200000000003</v>
      </c>
      <c r="J4" s="18">
        <v>210.983</v>
      </c>
      <c r="K4" s="18">
        <v>231.416</v>
      </c>
      <c r="L4" s="18">
        <v>223.24899999999997</v>
      </c>
      <c r="M4" s="18">
        <v>303.17700000000002</v>
      </c>
      <c r="N4" s="18">
        <v>51.084999999999994</v>
      </c>
      <c r="O4" s="18">
        <v>23.146000000000001</v>
      </c>
      <c r="P4" s="18">
        <v>21.202000000000002</v>
      </c>
      <c r="Q4" s="18">
        <v>36.352000000000004</v>
      </c>
      <c r="R4" s="18">
        <v>36.323999999999998</v>
      </c>
      <c r="S4" s="18">
        <v>57.497</v>
      </c>
      <c r="T4" s="18">
        <v>64.847000000000008</v>
      </c>
      <c r="U4" s="18">
        <v>19.691000000000003</v>
      </c>
      <c r="V4" s="18">
        <v>15.175000000000001</v>
      </c>
      <c r="W4" s="18">
        <v>41.761000000000003</v>
      </c>
      <c r="X4" s="18">
        <v>34.919000000000004</v>
      </c>
      <c r="Y4" s="18">
        <v>31.927000000000003</v>
      </c>
      <c r="Z4" s="19"/>
      <c r="AA4" s="20">
        <f>SUM(B4:Z4)</f>
        <v>1940.7520000000002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130.34</v>
      </c>
      <c r="C7" s="28">
        <v>126.53</v>
      </c>
      <c r="D7" s="28">
        <v>123.7</v>
      </c>
      <c r="E7" s="28">
        <v>123.7</v>
      </c>
      <c r="F7" s="28">
        <v>123</v>
      </c>
      <c r="G7" s="28">
        <v>131.79</v>
      </c>
      <c r="H7" s="28">
        <v>134.1</v>
      </c>
      <c r="I7" s="28">
        <v>154.69999999999999</v>
      </c>
      <c r="J7" s="28">
        <v>165.6</v>
      </c>
      <c r="K7" s="28">
        <v>129.41999999999999</v>
      </c>
      <c r="L7" s="28">
        <v>128.24</v>
      </c>
      <c r="M7" s="28">
        <v>127.31</v>
      </c>
      <c r="N7" s="28">
        <v>114.99</v>
      </c>
      <c r="O7" s="28">
        <v>113.2</v>
      </c>
      <c r="P7" s="28">
        <v>124.09</v>
      </c>
      <c r="Q7" s="28">
        <v>126.43</v>
      </c>
      <c r="R7" s="28">
        <v>133</v>
      </c>
      <c r="S7" s="28">
        <v>148.38999999999999</v>
      </c>
      <c r="T7" s="28">
        <v>160.27000000000001</v>
      </c>
      <c r="U7" s="28">
        <v>193.51</v>
      </c>
      <c r="V7" s="28">
        <v>190</v>
      </c>
      <c r="W7" s="28">
        <v>139.16999999999999</v>
      </c>
      <c r="X7" s="28">
        <v>134.1</v>
      </c>
      <c r="Y7" s="28">
        <v>128.27000000000001</v>
      </c>
      <c r="Z7" s="29"/>
      <c r="AA7" s="30">
        <f>IF(SUM(B7:Z7)&lt;&gt;0,AVERAGEIF(B7:Z7,"&lt;&gt;"""),"")</f>
        <v>137.66041666666663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>
        <v>6.6120000000000001</v>
      </c>
      <c r="C20" s="77">
        <v>5.1099999999999994</v>
      </c>
      <c r="D20" s="77">
        <v>5.1469999999999994</v>
      </c>
      <c r="E20" s="77">
        <v>5.1619999999999999</v>
      </c>
      <c r="F20" s="77">
        <v>5.2850000000000001</v>
      </c>
      <c r="G20" s="77">
        <v>7.7990000000000004</v>
      </c>
      <c r="H20" s="77">
        <v>6.87</v>
      </c>
      <c r="I20" s="77">
        <v>7.5510000000000002</v>
      </c>
      <c r="J20" s="77">
        <v>7.6979999999999995</v>
      </c>
      <c r="K20" s="77">
        <v>12.598000000000001</v>
      </c>
      <c r="L20" s="77">
        <v>8.0609999999999999</v>
      </c>
      <c r="M20" s="77">
        <v>13.117000000000001</v>
      </c>
      <c r="N20" s="77">
        <v>6.2249999999999996</v>
      </c>
      <c r="O20" s="77">
        <v>6.6139999999999999</v>
      </c>
      <c r="P20" s="77">
        <v>6.0620000000000003</v>
      </c>
      <c r="Q20" s="77">
        <v>3.4540000000000002</v>
      </c>
      <c r="R20" s="77">
        <v>5.1280000000000001</v>
      </c>
      <c r="S20" s="77">
        <v>0.27300000000000002</v>
      </c>
      <c r="T20" s="77">
        <v>0.26</v>
      </c>
      <c r="U20" s="77">
        <v>4.2430000000000003</v>
      </c>
      <c r="V20" s="77">
        <v>0.23300000000000001</v>
      </c>
      <c r="W20" s="77">
        <v>0.22</v>
      </c>
      <c r="X20" s="77">
        <v>0.20599999999999999</v>
      </c>
      <c r="Y20" s="77">
        <v>1.665</v>
      </c>
      <c r="Z20" s="78"/>
      <c r="AA20" s="79">
        <f t="shared" si="2"/>
        <v>125.593</v>
      </c>
    </row>
    <row r="21" spans="1:27" ht="24.95" customHeight="1" x14ac:dyDescent="0.2">
      <c r="A21" s="75" t="s">
        <v>16</v>
      </c>
      <c r="B21" s="80">
        <v>34.776000000000003</v>
      </c>
      <c r="C21" s="81">
        <v>23.258000000000003</v>
      </c>
      <c r="D21" s="81">
        <v>21.935000000000002</v>
      </c>
      <c r="E21" s="81">
        <v>11.504999999999999</v>
      </c>
      <c r="F21" s="81">
        <v>10.946000000000002</v>
      </c>
      <c r="G21" s="81">
        <v>26.846</v>
      </c>
      <c r="H21" s="81">
        <v>19.967999999999996</v>
      </c>
      <c r="I21" s="81">
        <v>40.631</v>
      </c>
      <c r="J21" s="81">
        <v>46.785000000000004</v>
      </c>
      <c r="K21" s="81">
        <v>56.518000000000001</v>
      </c>
      <c r="L21" s="81">
        <v>53.387999999999998</v>
      </c>
      <c r="M21" s="81">
        <v>53.660000000000004</v>
      </c>
      <c r="N21" s="81">
        <v>13.760000000000002</v>
      </c>
      <c r="O21" s="81">
        <v>15.731999999999999</v>
      </c>
      <c r="P21" s="81">
        <v>15.14</v>
      </c>
      <c r="Q21" s="81">
        <v>14.698</v>
      </c>
      <c r="R21" s="81">
        <v>14.996000000000002</v>
      </c>
      <c r="S21" s="81">
        <v>14.323999999999998</v>
      </c>
      <c r="T21" s="81">
        <v>13.587</v>
      </c>
      <c r="U21" s="81">
        <v>15.048000000000002</v>
      </c>
      <c r="V21" s="81">
        <v>14.942</v>
      </c>
      <c r="W21" s="81">
        <v>13.441000000000001</v>
      </c>
      <c r="X21" s="81">
        <v>13.113</v>
      </c>
      <c r="Y21" s="81">
        <v>25.562000000000001</v>
      </c>
      <c r="Z21" s="78"/>
      <c r="AA21" s="79">
        <f t="shared" si="2"/>
        <v>584.55900000000008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42.188000000000002</v>
      </c>
      <c r="C25" s="88">
        <f t="shared" si="3"/>
        <v>29.168000000000003</v>
      </c>
      <c r="D25" s="88">
        <f t="shared" si="3"/>
        <v>27.882000000000001</v>
      </c>
      <c r="E25" s="88">
        <f t="shared" si="3"/>
        <v>17.466999999999999</v>
      </c>
      <c r="F25" s="88">
        <f t="shared" si="3"/>
        <v>17.031000000000002</v>
      </c>
      <c r="G25" s="88">
        <f t="shared" si="3"/>
        <v>35.445</v>
      </c>
      <c r="H25" s="88">
        <f t="shared" si="3"/>
        <v>27.637999999999998</v>
      </c>
      <c r="I25" s="88">
        <f t="shared" si="3"/>
        <v>48.981999999999999</v>
      </c>
      <c r="J25" s="88">
        <f t="shared" si="3"/>
        <v>55.283000000000001</v>
      </c>
      <c r="K25" s="88">
        <f t="shared" si="3"/>
        <v>69.915999999999997</v>
      </c>
      <c r="L25" s="88">
        <f t="shared" si="3"/>
        <v>62.248999999999995</v>
      </c>
      <c r="M25" s="88">
        <f t="shared" si="3"/>
        <v>67.576999999999998</v>
      </c>
      <c r="N25" s="88">
        <f t="shared" si="3"/>
        <v>20.785</v>
      </c>
      <c r="O25" s="88">
        <f t="shared" si="3"/>
        <v>23.146000000000001</v>
      </c>
      <c r="P25" s="88">
        <f t="shared" si="3"/>
        <v>21.202000000000002</v>
      </c>
      <c r="Q25" s="88">
        <f t="shared" si="3"/>
        <v>18.152000000000001</v>
      </c>
      <c r="R25" s="88">
        <f t="shared" si="3"/>
        <v>20.124000000000002</v>
      </c>
      <c r="S25" s="88">
        <f t="shared" si="3"/>
        <v>14.596999999999998</v>
      </c>
      <c r="T25" s="88">
        <f t="shared" si="3"/>
        <v>13.847</v>
      </c>
      <c r="U25" s="88">
        <f t="shared" si="3"/>
        <v>19.291000000000004</v>
      </c>
      <c r="V25" s="88">
        <f t="shared" si="3"/>
        <v>15.175000000000001</v>
      </c>
      <c r="W25" s="88">
        <f t="shared" si="3"/>
        <v>13.661000000000001</v>
      </c>
      <c r="X25" s="88">
        <f t="shared" si="3"/>
        <v>13.318999999999999</v>
      </c>
      <c r="Y25" s="88">
        <f t="shared" si="3"/>
        <v>27.227</v>
      </c>
      <c r="Z25" s="89">
        <f t="shared" si="3"/>
        <v>0</v>
      </c>
      <c r="AA25" s="90">
        <f t="shared" si="3"/>
        <v>721.35200000000009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42.188000000000002</v>
      </c>
      <c r="C29" s="77">
        <v>29.167999999999999</v>
      </c>
      <c r="D29" s="77">
        <v>27.882000000000001</v>
      </c>
      <c r="E29" s="77">
        <v>17.466999999999999</v>
      </c>
      <c r="F29" s="77">
        <v>17.030999999999999</v>
      </c>
      <c r="G29" s="77">
        <v>35.445</v>
      </c>
      <c r="H29" s="77">
        <v>27.638000000000002</v>
      </c>
      <c r="I29" s="77">
        <v>48.981999999999999</v>
      </c>
      <c r="J29" s="77">
        <v>55.283000000000001</v>
      </c>
      <c r="K29" s="77">
        <v>69.915999999999997</v>
      </c>
      <c r="L29" s="77">
        <v>62.249000000000002</v>
      </c>
      <c r="M29" s="77">
        <v>67.576999999999998</v>
      </c>
      <c r="N29" s="77">
        <v>20.785</v>
      </c>
      <c r="O29" s="77">
        <v>23.146000000000001</v>
      </c>
      <c r="P29" s="77">
        <v>21.202000000000002</v>
      </c>
      <c r="Q29" s="77">
        <v>18.152000000000001</v>
      </c>
      <c r="R29" s="77">
        <v>20.123999999999999</v>
      </c>
      <c r="S29" s="77">
        <v>14.597</v>
      </c>
      <c r="T29" s="77">
        <v>13.847</v>
      </c>
      <c r="U29" s="77">
        <v>19.291</v>
      </c>
      <c r="V29" s="77">
        <v>15.175000000000001</v>
      </c>
      <c r="W29" s="77">
        <v>13.661</v>
      </c>
      <c r="X29" s="77">
        <v>13.319000000000001</v>
      </c>
      <c r="Y29" s="77">
        <v>27.227</v>
      </c>
      <c r="Z29" s="78"/>
      <c r="AA29" s="79">
        <f>SUM(B29:Z29)</f>
        <v>721.35199999999986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42.188000000000002</v>
      </c>
      <c r="C31" s="62">
        <f t="shared" si="4"/>
        <v>29.167999999999999</v>
      </c>
      <c r="D31" s="62">
        <f t="shared" si="4"/>
        <v>27.882000000000001</v>
      </c>
      <c r="E31" s="62">
        <f t="shared" si="4"/>
        <v>17.466999999999999</v>
      </c>
      <c r="F31" s="62">
        <f t="shared" si="4"/>
        <v>17.030999999999999</v>
      </c>
      <c r="G31" s="62">
        <f t="shared" si="4"/>
        <v>35.445</v>
      </c>
      <c r="H31" s="62">
        <f t="shared" si="4"/>
        <v>27.638000000000002</v>
      </c>
      <c r="I31" s="62">
        <f t="shared" si="4"/>
        <v>48.981999999999999</v>
      </c>
      <c r="J31" s="62">
        <f t="shared" si="4"/>
        <v>55.283000000000001</v>
      </c>
      <c r="K31" s="62">
        <f t="shared" si="4"/>
        <v>69.915999999999997</v>
      </c>
      <c r="L31" s="62">
        <f t="shared" si="4"/>
        <v>62.249000000000002</v>
      </c>
      <c r="M31" s="62">
        <f t="shared" si="4"/>
        <v>67.576999999999998</v>
      </c>
      <c r="N31" s="62">
        <f t="shared" si="4"/>
        <v>20.785</v>
      </c>
      <c r="O31" s="62">
        <f t="shared" si="4"/>
        <v>23.146000000000001</v>
      </c>
      <c r="P31" s="62">
        <f t="shared" si="4"/>
        <v>21.202000000000002</v>
      </c>
      <c r="Q31" s="62">
        <f t="shared" si="4"/>
        <v>18.152000000000001</v>
      </c>
      <c r="R31" s="62">
        <f t="shared" si="4"/>
        <v>20.123999999999999</v>
      </c>
      <c r="S31" s="62">
        <f t="shared" si="4"/>
        <v>14.597</v>
      </c>
      <c r="T31" s="62">
        <f t="shared" si="4"/>
        <v>13.847</v>
      </c>
      <c r="U31" s="62">
        <f t="shared" si="4"/>
        <v>19.291</v>
      </c>
      <c r="V31" s="62">
        <f t="shared" si="4"/>
        <v>15.175000000000001</v>
      </c>
      <c r="W31" s="62">
        <f t="shared" si="4"/>
        <v>13.661</v>
      </c>
      <c r="X31" s="62">
        <f t="shared" si="4"/>
        <v>13.319000000000001</v>
      </c>
      <c r="Y31" s="62">
        <f t="shared" si="4"/>
        <v>27.227</v>
      </c>
      <c r="Z31" s="63">
        <f t="shared" si="4"/>
        <v>0</v>
      </c>
      <c r="AA31" s="64">
        <f t="shared" si="4"/>
        <v>721.35199999999986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31.9</v>
      </c>
      <c r="C38" s="99">
        <v>28.8</v>
      </c>
      <c r="D38" s="99">
        <v>34.700000000000003</v>
      </c>
      <c r="E38" s="99">
        <v>38.200000000000003</v>
      </c>
      <c r="F38" s="99"/>
      <c r="G38" s="99"/>
      <c r="H38" s="99">
        <v>39.200000000000003</v>
      </c>
      <c r="I38" s="99">
        <v>119.4</v>
      </c>
      <c r="J38" s="99">
        <v>155.69999999999999</v>
      </c>
      <c r="K38" s="99">
        <v>161.5</v>
      </c>
      <c r="L38" s="99">
        <v>161</v>
      </c>
      <c r="M38" s="99">
        <v>235.6</v>
      </c>
      <c r="N38" s="99">
        <v>30.3</v>
      </c>
      <c r="O38" s="99"/>
      <c r="P38" s="99"/>
      <c r="Q38" s="99">
        <v>18.2</v>
      </c>
      <c r="R38" s="99">
        <v>16.2</v>
      </c>
      <c r="S38" s="99">
        <v>42.9</v>
      </c>
      <c r="T38" s="99">
        <v>51</v>
      </c>
      <c r="U38" s="99">
        <v>0.4</v>
      </c>
      <c r="V38" s="99"/>
      <c r="W38" s="99">
        <v>28.1</v>
      </c>
      <c r="X38" s="99">
        <v>21.6</v>
      </c>
      <c r="Y38" s="99">
        <v>4.7</v>
      </c>
      <c r="Z38" s="100"/>
      <c r="AA38" s="79">
        <f t="shared" si="5"/>
        <v>1219.4000000000003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31.9</v>
      </c>
      <c r="C39" s="88">
        <f t="shared" si="6"/>
        <v>28.8</v>
      </c>
      <c r="D39" s="88">
        <f t="shared" si="6"/>
        <v>34.700000000000003</v>
      </c>
      <c r="E39" s="88">
        <f t="shared" si="6"/>
        <v>38.200000000000003</v>
      </c>
      <c r="F39" s="88">
        <f t="shared" si="6"/>
        <v>0</v>
      </c>
      <c r="G39" s="88">
        <f t="shared" si="6"/>
        <v>0</v>
      </c>
      <c r="H39" s="88">
        <f t="shared" si="6"/>
        <v>39.200000000000003</v>
      </c>
      <c r="I39" s="88">
        <f t="shared" si="6"/>
        <v>119.4</v>
      </c>
      <c r="J39" s="88">
        <f t="shared" si="6"/>
        <v>155.69999999999999</v>
      </c>
      <c r="K39" s="88">
        <f t="shared" si="6"/>
        <v>161.5</v>
      </c>
      <c r="L39" s="88">
        <f t="shared" si="6"/>
        <v>161</v>
      </c>
      <c r="M39" s="88">
        <f t="shared" si="6"/>
        <v>235.6</v>
      </c>
      <c r="N39" s="88">
        <f t="shared" si="6"/>
        <v>30.3</v>
      </c>
      <c r="O39" s="88">
        <f t="shared" si="6"/>
        <v>0</v>
      </c>
      <c r="P39" s="88">
        <f t="shared" si="6"/>
        <v>0</v>
      </c>
      <c r="Q39" s="88">
        <f t="shared" si="6"/>
        <v>18.2</v>
      </c>
      <c r="R39" s="88">
        <f t="shared" si="6"/>
        <v>16.2</v>
      </c>
      <c r="S39" s="88">
        <f t="shared" si="6"/>
        <v>42.9</v>
      </c>
      <c r="T39" s="88">
        <f t="shared" si="6"/>
        <v>51</v>
      </c>
      <c r="U39" s="88">
        <f t="shared" si="6"/>
        <v>0.4</v>
      </c>
      <c r="V39" s="88">
        <f t="shared" si="6"/>
        <v>0</v>
      </c>
      <c r="W39" s="88">
        <f t="shared" si="6"/>
        <v>28.1</v>
      </c>
      <c r="X39" s="88">
        <f t="shared" si="6"/>
        <v>21.6</v>
      </c>
      <c r="Y39" s="88">
        <f t="shared" si="6"/>
        <v>4.7</v>
      </c>
      <c r="Z39" s="89">
        <f t="shared" si="6"/>
        <v>0</v>
      </c>
      <c r="AA39" s="90">
        <f t="shared" si="5"/>
        <v>1219.4000000000003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31.9</v>
      </c>
      <c r="C46" s="99">
        <v>28.8</v>
      </c>
      <c r="D46" s="99">
        <v>34.700000000000003</v>
      </c>
      <c r="E46" s="99">
        <v>38.200000000000003</v>
      </c>
      <c r="F46" s="99"/>
      <c r="G46" s="99"/>
      <c r="H46" s="99">
        <v>39.200000000000003</v>
      </c>
      <c r="I46" s="99">
        <v>119.4</v>
      </c>
      <c r="J46" s="99">
        <v>155.69999999999999</v>
      </c>
      <c r="K46" s="99">
        <v>161.5</v>
      </c>
      <c r="L46" s="99">
        <v>161</v>
      </c>
      <c r="M46" s="99">
        <v>235.6</v>
      </c>
      <c r="N46" s="99">
        <v>30.3</v>
      </c>
      <c r="O46" s="99"/>
      <c r="P46" s="99"/>
      <c r="Q46" s="99">
        <v>18.2</v>
      </c>
      <c r="R46" s="99">
        <v>16.2</v>
      </c>
      <c r="S46" s="99">
        <v>42.9</v>
      </c>
      <c r="T46" s="99">
        <v>51</v>
      </c>
      <c r="U46" s="99">
        <v>0.4</v>
      </c>
      <c r="V46" s="99"/>
      <c r="W46" s="99">
        <v>28.1</v>
      </c>
      <c r="X46" s="99">
        <v>21.6</v>
      </c>
      <c r="Y46" s="99">
        <v>4.7</v>
      </c>
      <c r="Z46" s="100"/>
      <c r="AA46" s="79">
        <f t="shared" si="7"/>
        <v>1219.4000000000003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31.9</v>
      </c>
      <c r="C48" s="88">
        <f t="shared" ref="C48:Z48" si="8">SUM(C42:C47)</f>
        <v>28.8</v>
      </c>
      <c r="D48" s="88">
        <f t="shared" si="8"/>
        <v>34.700000000000003</v>
      </c>
      <c r="E48" s="88">
        <f t="shared" si="8"/>
        <v>38.200000000000003</v>
      </c>
      <c r="F48" s="88">
        <f t="shared" si="8"/>
        <v>0</v>
      </c>
      <c r="G48" s="88">
        <f t="shared" si="8"/>
        <v>0</v>
      </c>
      <c r="H48" s="88">
        <f t="shared" si="8"/>
        <v>39.200000000000003</v>
      </c>
      <c r="I48" s="88">
        <f t="shared" si="8"/>
        <v>119.4</v>
      </c>
      <c r="J48" s="88">
        <f t="shared" si="8"/>
        <v>155.69999999999999</v>
      </c>
      <c r="K48" s="88">
        <f t="shared" si="8"/>
        <v>161.5</v>
      </c>
      <c r="L48" s="88">
        <f t="shared" si="8"/>
        <v>161</v>
      </c>
      <c r="M48" s="88">
        <f t="shared" si="8"/>
        <v>235.6</v>
      </c>
      <c r="N48" s="88">
        <f t="shared" si="8"/>
        <v>30.3</v>
      </c>
      <c r="O48" s="88">
        <f t="shared" si="8"/>
        <v>0</v>
      </c>
      <c r="P48" s="88">
        <f t="shared" si="8"/>
        <v>0</v>
      </c>
      <c r="Q48" s="88">
        <f t="shared" si="8"/>
        <v>18.2</v>
      </c>
      <c r="R48" s="88">
        <f t="shared" si="8"/>
        <v>16.2</v>
      </c>
      <c r="S48" s="88">
        <f t="shared" si="8"/>
        <v>42.9</v>
      </c>
      <c r="T48" s="88">
        <f t="shared" si="8"/>
        <v>51</v>
      </c>
      <c r="U48" s="88">
        <f t="shared" si="8"/>
        <v>0.4</v>
      </c>
      <c r="V48" s="88">
        <f t="shared" si="8"/>
        <v>0</v>
      </c>
      <c r="W48" s="88">
        <f t="shared" si="8"/>
        <v>28.1</v>
      </c>
      <c r="X48" s="88">
        <f t="shared" si="8"/>
        <v>21.6</v>
      </c>
      <c r="Y48" s="88">
        <f t="shared" si="8"/>
        <v>4.7</v>
      </c>
      <c r="Z48" s="89">
        <f t="shared" si="8"/>
        <v>0</v>
      </c>
      <c r="AA48" s="90">
        <f t="shared" si="7"/>
        <v>1219.4000000000003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74.087999999999994</v>
      </c>
      <c r="C51" s="88">
        <f t="shared" si="10"/>
        <v>57.968000000000004</v>
      </c>
      <c r="D51" s="88">
        <f t="shared" si="10"/>
        <v>62.582000000000008</v>
      </c>
      <c r="E51" s="88">
        <f t="shared" si="10"/>
        <v>55.667000000000002</v>
      </c>
      <c r="F51" s="88">
        <f t="shared" si="10"/>
        <v>17.031000000000002</v>
      </c>
      <c r="G51" s="88">
        <f t="shared" si="10"/>
        <v>35.445</v>
      </c>
      <c r="H51" s="88">
        <f t="shared" si="10"/>
        <v>66.837999999999994</v>
      </c>
      <c r="I51" s="88">
        <f t="shared" si="10"/>
        <v>168.38200000000001</v>
      </c>
      <c r="J51" s="88">
        <f t="shared" si="10"/>
        <v>210.983</v>
      </c>
      <c r="K51" s="88">
        <f t="shared" si="10"/>
        <v>231.416</v>
      </c>
      <c r="L51" s="88">
        <f t="shared" si="10"/>
        <v>223.249</v>
      </c>
      <c r="M51" s="88">
        <f t="shared" si="10"/>
        <v>303.17700000000002</v>
      </c>
      <c r="N51" s="88">
        <f t="shared" si="10"/>
        <v>51.085000000000001</v>
      </c>
      <c r="O51" s="88">
        <f t="shared" si="10"/>
        <v>23.146000000000001</v>
      </c>
      <c r="P51" s="88">
        <f t="shared" si="10"/>
        <v>21.202000000000002</v>
      </c>
      <c r="Q51" s="88">
        <f t="shared" si="10"/>
        <v>36.352000000000004</v>
      </c>
      <c r="R51" s="88">
        <f t="shared" si="10"/>
        <v>36.323999999999998</v>
      </c>
      <c r="S51" s="88">
        <f t="shared" si="10"/>
        <v>57.497</v>
      </c>
      <c r="T51" s="88">
        <f t="shared" si="10"/>
        <v>64.846999999999994</v>
      </c>
      <c r="U51" s="88">
        <f t="shared" si="10"/>
        <v>19.691000000000003</v>
      </c>
      <c r="V51" s="88">
        <f t="shared" si="10"/>
        <v>15.175000000000001</v>
      </c>
      <c r="W51" s="88">
        <f t="shared" si="10"/>
        <v>41.761000000000003</v>
      </c>
      <c r="X51" s="88">
        <f t="shared" si="10"/>
        <v>34.918999999999997</v>
      </c>
      <c r="Y51" s="88">
        <f t="shared" si="10"/>
        <v>31.927</v>
      </c>
      <c r="Z51" s="89">
        <f t="shared" si="10"/>
        <v>0</v>
      </c>
      <c r="AA51" s="104">
        <f>SUM(B51:Z51)</f>
        <v>1940.7520000000002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</v>
      </c>
      <c r="C4" s="18">
        <v>28.8</v>
      </c>
      <c r="D4" s="18">
        <v>34.700000000000003</v>
      </c>
      <c r="E4" s="18">
        <v>38.200000000000003</v>
      </c>
      <c r="F4" s="18">
        <v>-5.7</v>
      </c>
      <c r="G4" s="18">
        <v>-15.5</v>
      </c>
      <c r="H4" s="18">
        <v>39.200000000000003</v>
      </c>
      <c r="I4" s="18">
        <v>119.4</v>
      </c>
      <c r="J4" s="18">
        <v>155.69999999999999</v>
      </c>
      <c r="K4" s="18">
        <v>161.5</v>
      </c>
      <c r="L4" s="18">
        <v>161</v>
      </c>
      <c r="M4" s="18">
        <v>235.6</v>
      </c>
      <c r="N4" s="18">
        <v>30.3</v>
      </c>
      <c r="O4" s="18">
        <v>-4.5</v>
      </c>
      <c r="P4" s="18">
        <v>-9.3000000000000007</v>
      </c>
      <c r="Q4" s="18">
        <v>18.2</v>
      </c>
      <c r="R4" s="18">
        <v>16.2</v>
      </c>
      <c r="S4" s="18">
        <v>42.9</v>
      </c>
      <c r="T4" s="18">
        <v>51</v>
      </c>
      <c r="U4" s="18">
        <v>0.4</v>
      </c>
      <c r="V4" s="18">
        <v>-0.2</v>
      </c>
      <c r="W4" s="18">
        <v>28.1</v>
      </c>
      <c r="X4" s="18">
        <v>21.6</v>
      </c>
      <c r="Y4" s="18">
        <v>4.7</v>
      </c>
      <c r="Z4" s="19"/>
      <c r="AA4" s="111">
        <f>SUM(B4:Z4)</f>
        <v>1184.2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130.34</v>
      </c>
      <c r="C7" s="117">
        <v>126.53</v>
      </c>
      <c r="D7" s="117">
        <v>123.7</v>
      </c>
      <c r="E7" s="117">
        <v>123.7</v>
      </c>
      <c r="F7" s="117">
        <v>123</v>
      </c>
      <c r="G7" s="117">
        <v>131.79</v>
      </c>
      <c r="H7" s="117">
        <v>134.1</v>
      </c>
      <c r="I7" s="117">
        <v>154.69999999999999</v>
      </c>
      <c r="J7" s="117">
        <v>165.6</v>
      </c>
      <c r="K7" s="117">
        <v>129.41999999999999</v>
      </c>
      <c r="L7" s="117">
        <v>128.24</v>
      </c>
      <c r="M7" s="117">
        <v>127.31</v>
      </c>
      <c r="N7" s="117">
        <v>114.99</v>
      </c>
      <c r="O7" s="117">
        <v>113.2</v>
      </c>
      <c r="P7" s="117">
        <v>124.09</v>
      </c>
      <c r="Q7" s="117">
        <v>126.43</v>
      </c>
      <c r="R7" s="117">
        <v>133</v>
      </c>
      <c r="S7" s="117">
        <v>148.38999999999999</v>
      </c>
      <c r="T7" s="117">
        <v>160.27000000000001</v>
      </c>
      <c r="U7" s="117">
        <v>193.51</v>
      </c>
      <c r="V7" s="117">
        <v>190</v>
      </c>
      <c r="W7" s="117">
        <v>139.16999999999999</v>
      </c>
      <c r="X7" s="117">
        <v>134.1</v>
      </c>
      <c r="Y7" s="117">
        <v>128.27000000000001</v>
      </c>
      <c r="Z7" s="118"/>
      <c r="AA7" s="119">
        <f>IF(SUM(B7:Z7)&lt;&gt;0,AVERAGEIF(B7:Z7,"&lt;&gt;"""),"")</f>
        <v>137.66041666666663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5.7</v>
      </c>
      <c r="G15" s="133">
        <v>15.5</v>
      </c>
      <c r="H15" s="133"/>
      <c r="I15" s="133"/>
      <c r="J15" s="133"/>
      <c r="K15" s="133"/>
      <c r="L15" s="133"/>
      <c r="M15" s="133"/>
      <c r="N15" s="133"/>
      <c r="O15" s="133">
        <v>4.5</v>
      </c>
      <c r="P15" s="133">
        <v>9.3000000000000007</v>
      </c>
      <c r="Q15" s="133"/>
      <c r="R15" s="133"/>
      <c r="S15" s="133"/>
      <c r="T15" s="133"/>
      <c r="U15" s="133"/>
      <c r="V15" s="133">
        <v>0.2</v>
      </c>
      <c r="W15" s="133"/>
      <c r="X15" s="133"/>
      <c r="Y15" s="133"/>
      <c r="Z15" s="131"/>
      <c r="AA15" s="132">
        <f t="shared" si="0"/>
        <v>35.200000000000003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5.7</v>
      </c>
      <c r="G16" s="135">
        <f t="shared" si="1"/>
        <v>15.5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4.5</v>
      </c>
      <c r="P16" s="135">
        <f t="shared" si="1"/>
        <v>9.3000000000000007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31.9</v>
      </c>
      <c r="C23" s="133">
        <v>28.8</v>
      </c>
      <c r="D23" s="133">
        <v>34.700000000000003</v>
      </c>
      <c r="E23" s="133">
        <v>38.200000000000003</v>
      </c>
      <c r="F23" s="133"/>
      <c r="G23" s="133"/>
      <c r="H23" s="133">
        <v>39.200000000000003</v>
      </c>
      <c r="I23" s="133">
        <v>119.4</v>
      </c>
      <c r="J23" s="133">
        <v>155.69999999999999</v>
      </c>
      <c r="K23" s="133">
        <v>161.5</v>
      </c>
      <c r="L23" s="133">
        <v>161</v>
      </c>
      <c r="M23" s="133">
        <v>235.6</v>
      </c>
      <c r="N23" s="133">
        <v>30.3</v>
      </c>
      <c r="O23" s="133"/>
      <c r="P23" s="133"/>
      <c r="Q23" s="133">
        <v>18.2</v>
      </c>
      <c r="R23" s="133">
        <v>16.2</v>
      </c>
      <c r="S23" s="133">
        <v>42.9</v>
      </c>
      <c r="T23" s="133">
        <v>51</v>
      </c>
      <c r="U23" s="133">
        <v>0.4</v>
      </c>
      <c r="V23" s="133"/>
      <c r="W23" s="133">
        <v>28.1</v>
      </c>
      <c r="X23" s="133">
        <v>21.6</v>
      </c>
      <c r="Y23" s="133">
        <v>4.7</v>
      </c>
      <c r="Z23" s="131"/>
      <c r="AA23" s="132">
        <f t="shared" si="2"/>
        <v>1219.4000000000003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31.9</v>
      </c>
      <c r="C24" s="135">
        <f t="shared" si="3"/>
        <v>28.8</v>
      </c>
      <c r="D24" s="135">
        <f t="shared" si="3"/>
        <v>34.700000000000003</v>
      </c>
      <c r="E24" s="135">
        <f t="shared" si="3"/>
        <v>38.200000000000003</v>
      </c>
      <c r="F24" s="135">
        <f t="shared" si="3"/>
        <v>0</v>
      </c>
      <c r="G24" s="135">
        <f t="shared" si="3"/>
        <v>0</v>
      </c>
      <c r="H24" s="135">
        <f t="shared" si="3"/>
        <v>39.200000000000003</v>
      </c>
      <c r="I24" s="135">
        <f t="shared" si="3"/>
        <v>119.4</v>
      </c>
      <c r="J24" s="135">
        <f t="shared" si="3"/>
        <v>155.69999999999999</v>
      </c>
      <c r="K24" s="135">
        <f t="shared" si="3"/>
        <v>161.5</v>
      </c>
      <c r="L24" s="135">
        <f t="shared" si="3"/>
        <v>161</v>
      </c>
      <c r="M24" s="135">
        <f t="shared" si="3"/>
        <v>235.6</v>
      </c>
      <c r="N24" s="135">
        <f t="shared" si="3"/>
        <v>30.3</v>
      </c>
      <c r="O24" s="135">
        <f t="shared" si="3"/>
        <v>0</v>
      </c>
      <c r="P24" s="135">
        <f t="shared" si="3"/>
        <v>0</v>
      </c>
      <c r="Q24" s="135">
        <f t="shared" si="3"/>
        <v>18.2</v>
      </c>
      <c r="R24" s="135">
        <f t="shared" si="3"/>
        <v>16.2</v>
      </c>
      <c r="S24" s="135">
        <f t="shared" si="3"/>
        <v>42.9</v>
      </c>
      <c r="T24" s="135">
        <f t="shared" si="3"/>
        <v>51</v>
      </c>
      <c r="U24" s="135">
        <f t="shared" si="3"/>
        <v>0.4</v>
      </c>
      <c r="V24" s="135">
        <f t="shared" si="3"/>
        <v>0</v>
      </c>
      <c r="W24" s="135">
        <f t="shared" si="3"/>
        <v>28.1</v>
      </c>
      <c r="X24" s="135">
        <f t="shared" si="3"/>
        <v>21.6</v>
      </c>
      <c r="Y24" s="135">
        <f t="shared" si="3"/>
        <v>4.7</v>
      </c>
      <c r="Z24" s="136" t="str">
        <f t="shared" si="3"/>
        <v/>
      </c>
      <c r="AA24" s="90">
        <f t="shared" si="2"/>
        <v>1219.4000000000003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2023-03-20T21:17:10Z</dcterms:created>
  <dcterms:modified xsi:type="dcterms:W3CDTF">2023-03-20T21:17:12Z</dcterms:modified>
</cp:coreProperties>
</file>