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<sst xmlns="http://schemas.openxmlformats.org/spreadsheetml/2006/main" count="117" uniqueCount="53">
  <si>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19/03/2023 23:32:45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</si>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</sst>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5.3209999999999997</c:v>
                </c:pt>
                <c:pt idx="5">
                  <c:v>17.566000000000003</c:v>
                </c:pt>
                <c:pt idx="7">
                  <c:v>38.731999999999999</c:v>
                </c:pt>
                <c:pt idx="8">
                  <c:v>30</c:v>
                </c:pt>
                <c:pt idx="15">
                  <c:v>65.989000000000004</c:v>
                </c:pt>
                <c:pt idx="16">
                  <c:v>83.8</c:v>
                </c:pt>
                <c:pt idx="17">
                  <c:v>96.251000000000005</c:v>
                </c:pt>
                <c:pt idx="18">
                  <c:v>31.515999999999998</c:v>
                </c:pt>
                <c:pt idx="19">
                  <c:v>29.777999999999999</c:v>
                </c:pt>
                <c:pt idx="20">
                  <c:v>78.128</c:v>
                </c:pt>
                <c:pt idx="21">
                  <c:v>32.97</c:v>
                </c:pt>
                <c:pt idx="22">
                  <c:v>89.157000000000011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103.8</c:v>
                </c:pt>
                <c:pt idx="1">
                  <c:v>30</c:v>
                </c:pt>
                <c:pt idx="2">
                  <c:v>13.2</c:v>
                </c:pt>
                <c:pt idx="3">
                  <c:v>11</c:v>
                </c:pt>
                <c:pt idx="4">
                  <c:v>8.3000000000000007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25.548999999999999</c:v>
                </c:pt>
                <c:pt idx="1">
                  <c:v>14.347</c:v>
                </c:pt>
                <c:pt idx="2">
                  <c:v>21.302</c:v>
                </c:pt>
                <c:pt idx="3">
                  <c:v>25.810000000000002</c:v>
                </c:pt>
                <c:pt idx="4">
                  <c:v>22.801000000000002</c:v>
                </c:pt>
                <c:pt idx="5">
                  <c:v>17.222000000000001</c:v>
                </c:pt>
                <c:pt idx="6">
                  <c:v>67.38</c:v>
                </c:pt>
                <c:pt idx="7">
                  <c:v>27.902000000000001</c:v>
                </c:pt>
                <c:pt idx="8">
                  <c:v>59.530999999999999</c:v>
                </c:pt>
                <c:pt idx="9">
                  <c:v>54.512999999999998</c:v>
                </c:pt>
                <c:pt idx="10">
                  <c:v>94.112000000000009</c:v>
                </c:pt>
                <c:pt idx="11">
                  <c:v>93.372</c:v>
                </c:pt>
                <c:pt idx="12">
                  <c:v>49.27</c:v>
                </c:pt>
                <c:pt idx="13">
                  <c:v>51.454999999999998</c:v>
                </c:pt>
                <c:pt idx="14">
                  <c:v>47.193000000000005</c:v>
                </c:pt>
                <c:pt idx="15">
                  <c:v>65.861000000000004</c:v>
                </c:pt>
                <c:pt idx="16">
                  <c:v>36.501999999999995</c:v>
                </c:pt>
                <c:pt idx="17">
                  <c:v>35.385999999999996</c:v>
                </c:pt>
                <c:pt idx="18">
                  <c:v>35.629999999999995</c:v>
                </c:pt>
                <c:pt idx="19">
                  <c:v>29.628</c:v>
                </c:pt>
                <c:pt idx="20">
                  <c:v>32.707000000000001</c:v>
                </c:pt>
                <c:pt idx="21">
                  <c:v>30.381000000000004</c:v>
                </c:pt>
                <c:pt idx="22">
                  <c:v>23.86</c:v>
                </c:pt>
                <c:pt idx="23">
                  <c:v>13.961000000000002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1206472"/>
        <c:axId val="1412068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129.38399999999999</c:v>
                </c:pt>
                <c:pt idx="1">
                  <c:v>44.336999999999996</c:v>
                </c:pt>
                <c:pt idx="2">
                  <c:v>34.496000000000002</c:v>
                </c:pt>
                <c:pt idx="3">
                  <c:v>36.769000000000005</c:v>
                </c:pt>
                <c:pt idx="4">
                  <c:v>36.421999999999997</c:v>
                </c:pt>
                <c:pt idx="5">
                  <c:v>34.787999999999997</c:v>
                </c:pt>
                <c:pt idx="6">
                  <c:v>67.38</c:v>
                </c:pt>
                <c:pt idx="7">
                  <c:v>68.513999999999996</c:v>
                </c:pt>
                <c:pt idx="8">
                  <c:v>101.63900000000001</c:v>
                </c:pt>
                <c:pt idx="9">
                  <c:v>63.873000000000005</c:v>
                </c:pt>
                <c:pt idx="10">
                  <c:v>99.075000000000003</c:v>
                </c:pt>
                <c:pt idx="11">
                  <c:v>98.371999999999986</c:v>
                </c:pt>
                <c:pt idx="12">
                  <c:v>49.269999999999996</c:v>
                </c:pt>
                <c:pt idx="13">
                  <c:v>51.454999999999998</c:v>
                </c:pt>
                <c:pt idx="14">
                  <c:v>52.193000000000005</c:v>
                </c:pt>
                <c:pt idx="15">
                  <c:v>131.851</c:v>
                </c:pt>
                <c:pt idx="16">
                  <c:v>120.32599999999999</c:v>
                </c:pt>
                <c:pt idx="17">
                  <c:v>131.65199999999999</c:v>
                </c:pt>
                <c:pt idx="18">
                  <c:v>67.147999999999996</c:v>
                </c:pt>
                <c:pt idx="19">
                  <c:v>59.405999999999992</c:v>
                </c:pt>
                <c:pt idx="20">
                  <c:v>110.86800000000001</c:v>
                </c:pt>
                <c:pt idx="21">
                  <c:v>63.347000000000001</c:v>
                </c:pt>
                <c:pt idx="22">
                  <c:v>113.048</c:v>
                </c:pt>
                <c:pt idx="23">
                  <c:v>13.957000000000001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06472"/>
        <c:axId val="1412068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129.34</c:v>
                </c:pt>
                <c:pt idx="1">
                  <c:v>127.58</c:v>
                </c:pt>
                <c:pt idx="2">
                  <c:v>127.57</c:v>
                </c:pt>
                <c:pt idx="3">
                  <c:v>123.23</c:v>
                </c:pt>
                <c:pt idx="4">
                  <c:v>136.41999999999999</c:v>
                </c:pt>
                <c:pt idx="5">
                  <c:v>180.63</c:v>
                </c:pt>
                <c:pt idx="6">
                  <c:v>150.27000000000001</c:v>
                </c:pt>
                <c:pt idx="7">
                  <c:v>178.43</c:v>
                </c:pt>
                <c:pt idx="8">
                  <c:v>154</c:v>
                </c:pt>
                <c:pt idx="9">
                  <c:v>141.99</c:v>
                </c:pt>
                <c:pt idx="10">
                  <c:v>120</c:v>
                </c:pt>
                <c:pt idx="11">
                  <c:v>103.4</c:v>
                </c:pt>
                <c:pt idx="12">
                  <c:v>84</c:v>
                </c:pt>
                <c:pt idx="13">
                  <c:v>84</c:v>
                </c:pt>
                <c:pt idx="14">
                  <c:v>102.2</c:v>
                </c:pt>
                <c:pt idx="15">
                  <c:v>149.66</c:v>
                </c:pt>
                <c:pt idx="16">
                  <c:v>155</c:v>
                </c:pt>
                <c:pt idx="17">
                  <c:v>160</c:v>
                </c:pt>
                <c:pt idx="18">
                  <c:v>160.62</c:v>
                </c:pt>
                <c:pt idx="19">
                  <c:v>191</c:v>
                </c:pt>
                <c:pt idx="20">
                  <c:v>166</c:v>
                </c:pt>
                <c:pt idx="21">
                  <c:v>146.44</c:v>
                </c:pt>
                <c:pt idx="22">
                  <c:v>151.31</c:v>
                </c:pt>
                <c:pt idx="23">
                  <c:v>134.11000000000001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207648"/>
        <c:axId val="141207256"/>
      </c:lineChart>
      <c:catAx>
        <c:axId val="1412064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206864"/>
        <c:crosses val="autoZero"/>
        <c:auto val="1"/>
        <c:lblAlgn val="ctr"/>
        <c:lblOffset val="100"/>
        <c:noMultiLvlLbl val="0"/>
      </c:catAx>
      <c:valAx>
        <c:axId val="14120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206472"/>
        <c:crosses val="autoZero"/>
        <c:crossBetween val="between"/>
      </c:valAx>
      <c:valAx>
        <c:axId val="141207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207648"/>
        <c:crosses val="max"/>
        <c:crossBetween val="between"/>
      </c:valAx>
      <c:catAx>
        <c:axId val="141207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207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129.34899999999999</v>
      </c>
      <c r="C4" s="18">
        <v>44.347000000000001</v>
      </c>
      <c r="D4" s="18">
        <v>34.502000000000002</v>
      </c>
      <c r="E4" s="18">
        <v>36.81</v>
      </c>
      <c r="F4" s="18">
        <v>36.422000000000004</v>
      </c>
      <c r="G4" s="18">
        <v>34.787999999999997</v>
      </c>
      <c r="H4" s="18">
        <v>67.38</v>
      </c>
      <c r="I4" s="18">
        <v>68.552000000000007</v>
      </c>
      <c r="J4" s="18">
        <v>101.59899999999999</v>
      </c>
      <c r="K4" s="18">
        <v>63.864999999999995</v>
      </c>
      <c r="L4" s="18">
        <v>99.112000000000009</v>
      </c>
      <c r="M4" s="18">
        <v>98.372</v>
      </c>
      <c r="N4" s="18">
        <v>49.27</v>
      </c>
      <c r="O4" s="18">
        <v>51.454999999999998</v>
      </c>
      <c r="P4" s="18">
        <v>52.193000000000005</v>
      </c>
      <c r="Q4" s="18">
        <v>131.84999999999997</v>
      </c>
      <c r="R4" s="18">
        <v>120.30200000000001</v>
      </c>
      <c r="S4" s="18">
        <v>131.63699999999997</v>
      </c>
      <c r="T4" s="18">
        <v>67.145999999999987</v>
      </c>
      <c r="U4" s="18">
        <v>59.405999999999999</v>
      </c>
      <c r="V4" s="18">
        <v>110.83499999999999</v>
      </c>
      <c r="W4" s="18">
        <v>63.350999999999999</v>
      </c>
      <c r="X4" s="18">
        <v>113.01700000000001</v>
      </c>
      <c r="Y4" s="18">
        <v>13.961000000000002</v>
      </c>
      <c r="Z4" s="19"/>
      <c r="AA4" s="20">
        <f>SUM(B4:Z4)</f>
        <v>1779.5209999999997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129.34</v>
      </c>
      <c r="C7" s="28">
        <v>127.58</v>
      </c>
      <c r="D7" s="28">
        <v>127.57</v>
      </c>
      <c r="E7" s="28">
        <v>123.23</v>
      </c>
      <c r="F7" s="28">
        <v>136.41999999999999</v>
      </c>
      <c r="G7" s="28">
        <v>180.63</v>
      </c>
      <c r="H7" s="28">
        <v>150.27000000000001</v>
      </c>
      <c r="I7" s="28">
        <v>178.43</v>
      </c>
      <c r="J7" s="28">
        <v>154</v>
      </c>
      <c r="K7" s="28">
        <v>141.99</v>
      </c>
      <c r="L7" s="28">
        <v>120</v>
      </c>
      <c r="M7" s="28">
        <v>103.4</v>
      </c>
      <c r="N7" s="28">
        <v>84</v>
      </c>
      <c r="O7" s="28">
        <v>84</v>
      </c>
      <c r="P7" s="28">
        <v>102.2</v>
      </c>
      <c r="Q7" s="28">
        <v>149.66</v>
      </c>
      <c r="R7" s="28">
        <v>155</v>
      </c>
      <c r="S7" s="28">
        <v>160</v>
      </c>
      <c r="T7" s="28">
        <v>160.62</v>
      </c>
      <c r="U7" s="28">
        <v>191</v>
      </c>
      <c r="V7" s="28">
        <v>166</v>
      </c>
      <c r="W7" s="28">
        <v>146.44</v>
      </c>
      <c r="X7" s="28">
        <v>151.31</v>
      </c>
      <c r="Y7" s="28">
        <v>134.11000000000001</v>
      </c>
      <c r="Z7" s="29"/>
      <c r="AA7" s="30">
        <f>IF(SUM(B7:Z7)&lt;&gt;0,AVERAGEIF(B7:Z7,"&lt;&gt;"""),"")</f>
        <v>139.88333333333335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5.3209999999999997</v>
      </c>
      <c r="G12" s="52">
        <v>17.566000000000003</v>
      </c>
      <c r="H12" s="52"/>
      <c r="I12" s="52">
        <v>38.731999999999999</v>
      </c>
      <c r="J12" s="52">
        <v>30</v>
      </c>
      <c r="K12" s="52"/>
      <c r="L12" s="52"/>
      <c r="M12" s="52"/>
      <c r="N12" s="52"/>
      <c r="O12" s="52"/>
      <c r="P12" s="52"/>
      <c r="Q12" s="52">
        <v>65.989000000000004</v>
      </c>
      <c r="R12" s="52">
        <v>83.8</v>
      </c>
      <c r="S12" s="52">
        <v>96.251000000000005</v>
      </c>
      <c r="T12" s="52">
        <v>31.515999999999998</v>
      </c>
      <c r="U12" s="52">
        <v>29.777999999999999</v>
      </c>
      <c r="V12" s="52">
        <v>78.128</v>
      </c>
      <c r="W12" s="52">
        <v>32.97</v>
      </c>
      <c r="X12" s="52">
        <v>89.157000000000011</v>
      </c>
      <c r="Y12" s="52"/>
      <c r="Z12" s="53"/>
      <c r="AA12" s="54">
        <f t="shared" si="0"/>
        <v>599.20800000000008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25.548999999999999</v>
      </c>
      <c r="C14" s="57">
        <v>14.347</v>
      </c>
      <c r="D14" s="57">
        <v>21.302</v>
      </c>
      <c r="E14" s="57">
        <v>25.810000000000002</v>
      </c>
      <c r="F14" s="57">
        <v>22.801000000000002</v>
      </c>
      <c r="G14" s="57">
        <v>17.222000000000001</v>
      </c>
      <c r="H14" s="57">
        <v>67.38</v>
      </c>
      <c r="I14" s="57">
        <v>27.902000000000001</v>
      </c>
      <c r="J14" s="57">
        <v>59.530999999999999</v>
      </c>
      <c r="K14" s="57">
        <v>54.512999999999998</v>
      </c>
      <c r="L14" s="57">
        <v>94.112000000000009</v>
      </c>
      <c r="M14" s="57">
        <v>93.372</v>
      </c>
      <c r="N14" s="57">
        <v>49.27</v>
      </c>
      <c r="O14" s="57">
        <v>51.454999999999998</v>
      </c>
      <c r="P14" s="57">
        <v>47.193000000000005</v>
      </c>
      <c r="Q14" s="57">
        <v>65.861000000000004</v>
      </c>
      <c r="R14" s="57">
        <v>36.501999999999995</v>
      </c>
      <c r="S14" s="57">
        <v>35.385999999999996</v>
      </c>
      <c r="T14" s="57">
        <v>35.629999999999995</v>
      </c>
      <c r="U14" s="57">
        <v>29.628</v>
      </c>
      <c r="V14" s="57">
        <v>32.707000000000001</v>
      </c>
      <c r="W14" s="57">
        <v>30.381000000000004</v>
      </c>
      <c r="X14" s="57">
        <v>23.86</v>
      </c>
      <c r="Y14" s="57">
        <v>13.961000000000002</v>
      </c>
      <c r="Z14" s="58"/>
      <c r="AA14" s="59">
        <f t="shared" si="0"/>
        <v>975.67499999999995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25.548999999999999</v>
      </c>
      <c r="C16" s="62">
        <f t="shared" ref="C16:Z16" si="1">IF(LEN(C$2)&gt;0,SUM(C10:C15),"")</f>
        <v>14.347</v>
      </c>
      <c r="D16" s="62">
        <f t="shared" si="1"/>
        <v>21.302</v>
      </c>
      <c r="E16" s="62">
        <f t="shared" si="1"/>
        <v>25.810000000000002</v>
      </c>
      <c r="F16" s="62">
        <f t="shared" si="1"/>
        <v>28.122</v>
      </c>
      <c r="G16" s="62">
        <f t="shared" si="1"/>
        <v>34.788000000000004</v>
      </c>
      <c r="H16" s="62">
        <f t="shared" si="1"/>
        <v>67.38</v>
      </c>
      <c r="I16" s="62">
        <f t="shared" si="1"/>
        <v>66.634</v>
      </c>
      <c r="J16" s="62">
        <f t="shared" si="1"/>
        <v>89.531000000000006</v>
      </c>
      <c r="K16" s="62">
        <f t="shared" si="1"/>
        <v>54.512999999999998</v>
      </c>
      <c r="L16" s="62">
        <f t="shared" si="1"/>
        <v>94.112000000000009</v>
      </c>
      <c r="M16" s="62">
        <f t="shared" si="1"/>
        <v>93.372</v>
      </c>
      <c r="N16" s="62">
        <f t="shared" si="1"/>
        <v>49.27</v>
      </c>
      <c r="O16" s="62">
        <f t="shared" si="1"/>
        <v>51.454999999999998</v>
      </c>
      <c r="P16" s="62">
        <f t="shared" si="1"/>
        <v>47.193000000000005</v>
      </c>
      <c r="Q16" s="62">
        <f t="shared" si="1"/>
        <v>131.85000000000002</v>
      </c>
      <c r="R16" s="62">
        <f t="shared" si="1"/>
        <v>120.30199999999999</v>
      </c>
      <c r="S16" s="62">
        <f t="shared" si="1"/>
        <v>131.637</v>
      </c>
      <c r="T16" s="62">
        <f t="shared" si="1"/>
        <v>67.145999999999987</v>
      </c>
      <c r="U16" s="62">
        <f t="shared" si="1"/>
        <v>59.405999999999999</v>
      </c>
      <c r="V16" s="62">
        <f t="shared" si="1"/>
        <v>110.83500000000001</v>
      </c>
      <c r="W16" s="62">
        <f t="shared" si="1"/>
        <v>63.350999999999999</v>
      </c>
      <c r="X16" s="62">
        <f t="shared" si="1"/>
        <v>113.01700000000001</v>
      </c>
      <c r="Y16" s="62">
        <f t="shared" si="1"/>
        <v>13.961000000000002</v>
      </c>
      <c r="Z16" s="63" t="str">
        <f t="shared" si="1"/>
        <v/>
      </c>
      <c r="AA16" s="64">
        <f>SUM(AA10:AA15)</f>
        <v>1574.883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1.9179999999999999</v>
      </c>
      <c r="J21" s="81">
        <v>12.068</v>
      </c>
      <c r="K21" s="81">
        <v>9.3520000000000003</v>
      </c>
      <c r="L21" s="81">
        <v>5</v>
      </c>
      <c r="M21" s="81">
        <v>5</v>
      </c>
      <c r="N21" s="81"/>
      <c r="O21" s="81"/>
      <c r="P21" s="81">
        <v>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38.338000000000001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1.9179999999999999</v>
      </c>
      <c r="J25" s="88">
        <f t="shared" si="3"/>
        <v>12.068</v>
      </c>
      <c r="K25" s="88">
        <f t="shared" si="3"/>
        <v>9.3520000000000003</v>
      </c>
      <c r="L25" s="88">
        <f t="shared" si="3"/>
        <v>5</v>
      </c>
      <c r="M25" s="88">
        <f t="shared" si="3"/>
        <v>5</v>
      </c>
      <c r="N25" s="88">
        <f t="shared" si="3"/>
        <v>0</v>
      </c>
      <c r="O25" s="88">
        <f t="shared" si="3"/>
        <v>0</v>
      </c>
      <c r="P25" s="88">
        <f t="shared" si="3"/>
        <v>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38.338000000000001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25.548999999999999</v>
      </c>
      <c r="C29" s="77">
        <v>14.347</v>
      </c>
      <c r="D29" s="77">
        <v>21.302</v>
      </c>
      <c r="E29" s="77">
        <v>25.81</v>
      </c>
      <c r="F29" s="77">
        <v>28.122</v>
      </c>
      <c r="G29" s="77">
        <v>34.787999999999997</v>
      </c>
      <c r="H29" s="77">
        <v>67.38</v>
      </c>
      <c r="I29" s="77">
        <v>68.552000000000007</v>
      </c>
      <c r="J29" s="77">
        <v>101.599</v>
      </c>
      <c r="K29" s="77">
        <v>63.865000000000002</v>
      </c>
      <c r="L29" s="77">
        <v>99.111999999999995</v>
      </c>
      <c r="M29" s="77">
        <v>98.372</v>
      </c>
      <c r="N29" s="77">
        <v>49.27</v>
      </c>
      <c r="O29" s="77">
        <v>51.454999999999998</v>
      </c>
      <c r="P29" s="77">
        <v>52.192999999999998</v>
      </c>
      <c r="Q29" s="77">
        <v>131.85</v>
      </c>
      <c r="R29" s="77">
        <v>120.30200000000001</v>
      </c>
      <c r="S29" s="77">
        <v>131.637</v>
      </c>
      <c r="T29" s="77">
        <v>67.146000000000001</v>
      </c>
      <c r="U29" s="77">
        <v>59.405999999999999</v>
      </c>
      <c r="V29" s="77">
        <v>110.83499999999999</v>
      </c>
      <c r="W29" s="77">
        <v>63.350999999999999</v>
      </c>
      <c r="X29" s="77">
        <v>113.017</v>
      </c>
      <c r="Y29" s="77">
        <v>13.961</v>
      </c>
      <c r="Z29" s="78"/>
      <c r="AA29" s="79">
        <f>SUM(B29:Z29)</f>
        <v>1613.221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25.548999999999999</v>
      </c>
      <c r="C31" s="62">
        <f t="shared" ref="C31:Z31" si="4">IF(LEN(C$2)&gt;0,SUM(C28:C30),"")</f>
        <v>14.347</v>
      </c>
      <c r="D31" s="62">
        <f t="shared" si="4"/>
        <v>21.302</v>
      </c>
      <c r="E31" s="62">
        <f t="shared" si="4"/>
        <v>25.81</v>
      </c>
      <c r="F31" s="62">
        <f t="shared" si="4"/>
        <v>28.122</v>
      </c>
      <c r="G31" s="62">
        <f t="shared" si="4"/>
        <v>34.787999999999997</v>
      </c>
      <c r="H31" s="62">
        <f t="shared" si="4"/>
        <v>67.38</v>
      </c>
      <c r="I31" s="62">
        <f t="shared" si="4"/>
        <v>68.552000000000007</v>
      </c>
      <c r="J31" s="62">
        <f t="shared" si="4"/>
        <v>101.599</v>
      </c>
      <c r="K31" s="62">
        <f t="shared" si="4"/>
        <v>63.865000000000002</v>
      </c>
      <c r="L31" s="62">
        <f t="shared" si="4"/>
        <v>99.111999999999995</v>
      </c>
      <c r="M31" s="62">
        <f t="shared" si="4"/>
        <v>98.372</v>
      </c>
      <c r="N31" s="62">
        <f t="shared" si="4"/>
        <v>49.27</v>
      </c>
      <c r="O31" s="62">
        <f t="shared" si="4"/>
        <v>51.454999999999998</v>
      </c>
      <c r="P31" s="62">
        <f t="shared" si="4"/>
        <v>52.192999999999998</v>
      </c>
      <c r="Q31" s="62">
        <f t="shared" si="4"/>
        <v>131.85</v>
      </c>
      <c r="R31" s="62">
        <f t="shared" si="4"/>
        <v>120.30200000000001</v>
      </c>
      <c r="S31" s="62">
        <f t="shared" si="4"/>
        <v>131.637</v>
      </c>
      <c r="T31" s="62">
        <f t="shared" si="4"/>
        <v>67.146000000000001</v>
      </c>
      <c r="U31" s="62">
        <f t="shared" si="4"/>
        <v>59.405999999999999</v>
      </c>
      <c r="V31" s="62">
        <f t="shared" si="4"/>
        <v>110.83499999999999</v>
      </c>
      <c r="W31" s="62">
        <f t="shared" si="4"/>
        <v>63.350999999999999</v>
      </c>
      <c r="X31" s="62">
        <f t="shared" si="4"/>
        <v>113.017</v>
      </c>
      <c r="Y31" s="62">
        <f t="shared" si="4"/>
        <v>13.961</v>
      </c>
      <c r="Z31" s="63" t="str">
        <f t="shared" si="4"/>
        <v/>
      </c>
      <c r="AA31" s="64">
        <f>SUM(AA28:AA30)</f>
        <v>1613.221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103.8</v>
      </c>
      <c r="C38" s="99">
        <v>30</v>
      </c>
      <c r="D38" s="99">
        <v>13.2</v>
      </c>
      <c r="E38" s="99">
        <v>11</v>
      </c>
      <c r="F38" s="99">
        <v>8.3000000000000007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103.8</v>
      </c>
      <c r="C39" s="88">
        <f t="shared" si="6"/>
        <v>30</v>
      </c>
      <c r="D39" s="88">
        <f t="shared" si="6"/>
        <v>13.2</v>
      </c>
      <c r="E39" s="88">
        <f t="shared" si="6"/>
        <v>11</v>
      </c>
      <c r="F39" s="88">
        <f t="shared" si="6"/>
        <v>8.3000000000000007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103.8</v>
      </c>
      <c r="C46" s="99">
        <v>30</v>
      </c>
      <c r="D46" s="99">
        <v>13.2</v>
      </c>
      <c r="E46" s="99">
        <v>11</v>
      </c>
      <c r="F46" s="99">
        <v>8.3000000000000007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103.8</v>
      </c>
      <c r="C48" s="88">
        <f t="shared" ref="C48:Z48" si="8">IF(LEN(C$2)&gt;0,SUM(C42:C47),"")</f>
        <v>30</v>
      </c>
      <c r="D48" s="88">
        <f t="shared" si="8"/>
        <v>13.2</v>
      </c>
      <c r="E48" s="88">
        <f t="shared" si="8"/>
        <v>11</v>
      </c>
      <c r="F48" s="88">
        <f t="shared" si="8"/>
        <v>8.3000000000000007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129.34899999999999</v>
      </c>
      <c r="C51" s="88">
        <f t="shared" si="10"/>
        <v>44.347000000000001</v>
      </c>
      <c r="D51" s="88">
        <f t="shared" si="10"/>
        <v>34.501999999999995</v>
      </c>
      <c r="E51" s="88">
        <f t="shared" si="10"/>
        <v>36.81</v>
      </c>
      <c r="F51" s="88">
        <f t="shared" si="10"/>
        <v>36.421999999999997</v>
      </c>
      <c r="G51" s="88">
        <f t="shared" si="10"/>
        <v>34.788000000000004</v>
      </c>
      <c r="H51" s="88">
        <f t="shared" si="10"/>
        <v>67.38</v>
      </c>
      <c r="I51" s="88">
        <f t="shared" si="10"/>
        <v>68.552000000000007</v>
      </c>
      <c r="J51" s="88">
        <f t="shared" si="10"/>
        <v>101.599</v>
      </c>
      <c r="K51" s="88">
        <f t="shared" si="10"/>
        <v>63.864999999999995</v>
      </c>
      <c r="L51" s="88">
        <f t="shared" si="10"/>
        <v>99.112000000000009</v>
      </c>
      <c r="M51" s="88">
        <f t="shared" si="10"/>
        <v>98.372</v>
      </c>
      <c r="N51" s="88">
        <f t="shared" si="10"/>
        <v>49.27</v>
      </c>
      <c r="O51" s="88">
        <f t="shared" si="10"/>
        <v>51.454999999999998</v>
      </c>
      <c r="P51" s="88">
        <f t="shared" si="10"/>
        <v>52.193000000000005</v>
      </c>
      <c r="Q51" s="88">
        <f t="shared" si="10"/>
        <v>131.85000000000002</v>
      </c>
      <c r="R51" s="88">
        <f t="shared" si="10"/>
        <v>120.30199999999999</v>
      </c>
      <c r="S51" s="88">
        <f t="shared" si="10"/>
        <v>131.637</v>
      </c>
      <c r="T51" s="88">
        <f t="shared" si="10"/>
        <v>67.145999999999987</v>
      </c>
      <c r="U51" s="88">
        <f t="shared" si="10"/>
        <v>59.405999999999999</v>
      </c>
      <c r="V51" s="88">
        <f t="shared" si="10"/>
        <v>110.83500000000001</v>
      </c>
      <c r="W51" s="88">
        <f t="shared" si="10"/>
        <v>63.350999999999999</v>
      </c>
      <c r="X51" s="88">
        <f t="shared" si="10"/>
        <v>113.01700000000001</v>
      </c>
      <c r="Y51" s="88">
        <f t="shared" si="10"/>
        <v>13.961000000000002</v>
      </c>
      <c r="Z51" s="89" t="str">
        <f t="shared" si="10"/>
        <v/>
      </c>
      <c r="AA51" s="104">
        <f>SUM(B51:Z51)</f>
        <v>1779.5209999999997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129.38399999999999</v>
      </c>
      <c r="C4" s="18">
        <v>44.336999999999996</v>
      </c>
      <c r="D4" s="18">
        <v>34.496000000000002</v>
      </c>
      <c r="E4" s="18">
        <v>36.769000000000005</v>
      </c>
      <c r="F4" s="18">
        <v>36.421999999999997</v>
      </c>
      <c r="G4" s="18">
        <v>34.787999999999997</v>
      </c>
      <c r="H4" s="18">
        <v>67.38</v>
      </c>
      <c r="I4" s="18">
        <v>68.513999999999996</v>
      </c>
      <c r="J4" s="18">
        <v>101.63900000000001</v>
      </c>
      <c r="K4" s="18">
        <v>63.873000000000005</v>
      </c>
      <c r="L4" s="18">
        <v>99.075000000000003</v>
      </c>
      <c r="M4" s="18">
        <v>98.371999999999986</v>
      </c>
      <c r="N4" s="18">
        <v>49.269999999999996</v>
      </c>
      <c r="O4" s="18">
        <v>51.454999999999998</v>
      </c>
      <c r="P4" s="18">
        <v>52.193000000000005</v>
      </c>
      <c r="Q4" s="18">
        <v>131.851</v>
      </c>
      <c r="R4" s="18">
        <v>120.32599999999999</v>
      </c>
      <c r="S4" s="18">
        <v>131.65199999999999</v>
      </c>
      <c r="T4" s="18">
        <v>67.147999999999996</v>
      </c>
      <c r="U4" s="18">
        <v>59.405999999999992</v>
      </c>
      <c r="V4" s="18">
        <v>110.86800000000001</v>
      </c>
      <c r="W4" s="18">
        <v>63.347000000000001</v>
      </c>
      <c r="X4" s="18">
        <v>113.048</v>
      </c>
      <c r="Y4" s="18">
        <v>13.957000000000001</v>
      </c>
      <c r="Z4" s="19"/>
      <c r="AA4" s="20">
        <f>SUM(B4:Z4)</f>
        <v>1779.5700000000002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129.34</v>
      </c>
      <c r="C7" s="28">
        <v>127.58</v>
      </c>
      <c r="D7" s="28">
        <v>127.57</v>
      </c>
      <c r="E7" s="28">
        <v>123.23</v>
      </c>
      <c r="F7" s="28">
        <v>136.41999999999999</v>
      </c>
      <c r="G7" s="28">
        <v>180.63</v>
      </c>
      <c r="H7" s="28">
        <v>150.27000000000001</v>
      </c>
      <c r="I7" s="28">
        <v>178.43</v>
      </c>
      <c r="J7" s="28">
        <v>154</v>
      </c>
      <c r="K7" s="28">
        <v>141.99</v>
      </c>
      <c r="L7" s="28">
        <v>120</v>
      </c>
      <c r="M7" s="28">
        <v>103.4</v>
      </c>
      <c r="N7" s="28">
        <v>84</v>
      </c>
      <c r="O7" s="28">
        <v>84</v>
      </c>
      <c r="P7" s="28">
        <v>102.2</v>
      </c>
      <c r="Q7" s="28">
        <v>149.66</v>
      </c>
      <c r="R7" s="28">
        <v>155</v>
      </c>
      <c r="S7" s="28">
        <v>160</v>
      </c>
      <c r="T7" s="28">
        <v>160.62</v>
      </c>
      <c r="U7" s="28">
        <v>191</v>
      </c>
      <c r="V7" s="28">
        <v>166</v>
      </c>
      <c r="W7" s="28">
        <v>146.44</v>
      </c>
      <c r="X7" s="28">
        <v>151.31</v>
      </c>
      <c r="Y7" s="28">
        <v>134.11000000000001</v>
      </c>
      <c r="Z7" s="29"/>
      <c r="AA7" s="30">
        <f>IF(SUM(B7:Z7)&lt;&gt;0,AVERAGEIF(B7:Z7,"&lt;&gt;"""),"")</f>
        <v>139.88333333333335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85.2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85.2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0.14599999999999999</v>
      </c>
      <c r="O14" s="57">
        <v>0.23200000000000001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0.378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0.14599999999999999</v>
      </c>
      <c r="O16" s="62">
        <f t="shared" si="1"/>
        <v>0.23200000000000001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85.578000000000003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1.95</v>
      </c>
      <c r="C20" s="77">
        <v>3.0739999999999998</v>
      </c>
      <c r="D20" s="77">
        <v>3.09</v>
      </c>
      <c r="E20" s="77">
        <v>3.1669999999999998</v>
      </c>
      <c r="F20" s="77">
        <v>4.2910000000000004</v>
      </c>
      <c r="G20" s="77">
        <v>4.3449999999999998</v>
      </c>
      <c r="H20" s="77">
        <v>34.637999999999998</v>
      </c>
      <c r="I20" s="77">
        <v>4.7069999999999999</v>
      </c>
      <c r="J20" s="77">
        <v>5.0209999999999999</v>
      </c>
      <c r="K20" s="77">
        <v>8.5809999999999995</v>
      </c>
      <c r="L20" s="77">
        <v>5.1040000000000001</v>
      </c>
      <c r="M20" s="77">
        <v>9.5040000000000013</v>
      </c>
      <c r="N20" s="77">
        <v>30.334</v>
      </c>
      <c r="O20" s="77">
        <v>30.331</v>
      </c>
      <c r="P20" s="77">
        <v>15.57</v>
      </c>
      <c r="Q20" s="77">
        <v>0.23899999999999999</v>
      </c>
      <c r="R20" s="77">
        <v>0.27500000000000002</v>
      </c>
      <c r="S20" s="77">
        <v>0.71500000000000008</v>
      </c>
      <c r="T20" s="77">
        <v>1.6549999999999998</v>
      </c>
      <c r="U20" s="77">
        <v>2.9319999999999999</v>
      </c>
      <c r="V20" s="77">
        <v>0.378</v>
      </c>
      <c r="W20" s="77">
        <v>1.5680000000000001</v>
      </c>
      <c r="X20" s="77">
        <v>2.903</v>
      </c>
      <c r="Y20" s="77">
        <v>1.5450000000000002</v>
      </c>
      <c r="Z20" s="78"/>
      <c r="AA20" s="79">
        <f t="shared" si="2"/>
        <v>175.91699999999997</v>
      </c>
    </row>
    <row r="21" spans="1:27" ht="24.95" customHeight="1" x14ac:dyDescent="0.2">
      <c r="A21" s="75" t="s">
        <v>16</v>
      </c>
      <c r="B21" s="80">
        <v>42.234000000000002</v>
      </c>
      <c r="C21" s="81">
        <v>41.262999999999998</v>
      </c>
      <c r="D21" s="81">
        <v>31.405999999999999</v>
      </c>
      <c r="E21" s="81">
        <v>33.602000000000004</v>
      </c>
      <c r="F21" s="81">
        <v>32.131</v>
      </c>
      <c r="G21" s="81">
        <v>30.443000000000005</v>
      </c>
      <c r="H21" s="81">
        <v>32.742000000000004</v>
      </c>
      <c r="I21" s="81">
        <v>26.907000000000004</v>
      </c>
      <c r="J21" s="81">
        <v>35.218000000000004</v>
      </c>
      <c r="K21" s="81">
        <v>35.292000000000002</v>
      </c>
      <c r="L21" s="81">
        <v>13.970999999999998</v>
      </c>
      <c r="M21" s="81">
        <v>14.767999999999999</v>
      </c>
      <c r="N21" s="81">
        <v>18.79</v>
      </c>
      <c r="O21" s="81">
        <v>20.891999999999999</v>
      </c>
      <c r="P21" s="81">
        <v>36.622999999999998</v>
      </c>
      <c r="Q21" s="81">
        <v>12.612</v>
      </c>
      <c r="R21" s="81">
        <v>15.051</v>
      </c>
      <c r="S21" s="81">
        <v>17.137</v>
      </c>
      <c r="T21" s="81">
        <v>15.493000000000002</v>
      </c>
      <c r="U21" s="81">
        <v>32.474000000000004</v>
      </c>
      <c r="V21" s="81">
        <v>14.29</v>
      </c>
      <c r="W21" s="81">
        <v>11.978999999999999</v>
      </c>
      <c r="X21" s="81">
        <v>10.745000000000001</v>
      </c>
      <c r="Y21" s="81">
        <v>10.911999999999999</v>
      </c>
      <c r="Z21" s="78"/>
      <c r="AA21" s="79">
        <f t="shared" si="2"/>
        <v>586.97500000000014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44.184000000000005</v>
      </c>
      <c r="C25" s="88">
        <f t="shared" si="3"/>
        <v>44.336999999999996</v>
      </c>
      <c r="D25" s="88">
        <f t="shared" si="3"/>
        <v>34.495999999999995</v>
      </c>
      <c r="E25" s="88">
        <f t="shared" si="3"/>
        <v>36.769000000000005</v>
      </c>
      <c r="F25" s="88">
        <f t="shared" si="3"/>
        <v>36.421999999999997</v>
      </c>
      <c r="G25" s="88">
        <f t="shared" si="3"/>
        <v>34.788000000000004</v>
      </c>
      <c r="H25" s="88">
        <f t="shared" si="3"/>
        <v>67.38</v>
      </c>
      <c r="I25" s="88">
        <f t="shared" si="3"/>
        <v>31.614000000000004</v>
      </c>
      <c r="J25" s="88">
        <f t="shared" si="3"/>
        <v>40.239000000000004</v>
      </c>
      <c r="K25" s="88">
        <f t="shared" si="3"/>
        <v>43.873000000000005</v>
      </c>
      <c r="L25" s="88">
        <f t="shared" si="3"/>
        <v>19.074999999999999</v>
      </c>
      <c r="M25" s="88">
        <f t="shared" si="3"/>
        <v>24.271999999999998</v>
      </c>
      <c r="N25" s="88">
        <f t="shared" si="3"/>
        <v>49.123999999999995</v>
      </c>
      <c r="O25" s="88">
        <f t="shared" si="3"/>
        <v>51.222999999999999</v>
      </c>
      <c r="P25" s="88">
        <f t="shared" si="3"/>
        <v>52.192999999999998</v>
      </c>
      <c r="Q25" s="88">
        <f t="shared" si="3"/>
        <v>12.851000000000001</v>
      </c>
      <c r="R25" s="88">
        <f t="shared" si="3"/>
        <v>15.326000000000001</v>
      </c>
      <c r="S25" s="88">
        <f t="shared" si="3"/>
        <v>17.852</v>
      </c>
      <c r="T25" s="88">
        <f t="shared" si="3"/>
        <v>17.148000000000003</v>
      </c>
      <c r="U25" s="88">
        <f t="shared" si="3"/>
        <v>35.406000000000006</v>
      </c>
      <c r="V25" s="88">
        <f t="shared" si="3"/>
        <v>14.667999999999999</v>
      </c>
      <c r="W25" s="88">
        <f t="shared" si="3"/>
        <v>13.546999999999999</v>
      </c>
      <c r="X25" s="88">
        <f t="shared" si="3"/>
        <v>13.648000000000001</v>
      </c>
      <c r="Y25" s="88">
        <f t="shared" si="3"/>
        <v>12.456999999999999</v>
      </c>
      <c r="Z25" s="89">
        <f t="shared" si="3"/>
        <v>0</v>
      </c>
      <c r="AA25" s="90">
        <f t="shared" si="3"/>
        <v>762.89200000000005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129.38399999999999</v>
      </c>
      <c r="C29" s="77">
        <v>44.337000000000003</v>
      </c>
      <c r="D29" s="77">
        <v>34.496000000000002</v>
      </c>
      <c r="E29" s="77">
        <v>36.768999999999998</v>
      </c>
      <c r="F29" s="77">
        <v>36.421999999999997</v>
      </c>
      <c r="G29" s="77">
        <v>34.787999999999997</v>
      </c>
      <c r="H29" s="77">
        <v>67.38</v>
      </c>
      <c r="I29" s="77">
        <v>31.614000000000001</v>
      </c>
      <c r="J29" s="77">
        <v>40.238999999999997</v>
      </c>
      <c r="K29" s="77">
        <v>43.872999999999998</v>
      </c>
      <c r="L29" s="77">
        <v>19.074999999999999</v>
      </c>
      <c r="M29" s="77">
        <v>24.271999999999998</v>
      </c>
      <c r="N29" s="77">
        <v>49.27</v>
      </c>
      <c r="O29" s="77">
        <v>51.454999999999998</v>
      </c>
      <c r="P29" s="77">
        <v>52.192999999999998</v>
      </c>
      <c r="Q29" s="77">
        <v>12.851000000000001</v>
      </c>
      <c r="R29" s="77">
        <v>15.326000000000001</v>
      </c>
      <c r="S29" s="77">
        <v>17.852</v>
      </c>
      <c r="T29" s="77">
        <v>17.148</v>
      </c>
      <c r="U29" s="77">
        <v>35.405999999999999</v>
      </c>
      <c r="V29" s="77">
        <v>14.667999999999999</v>
      </c>
      <c r="W29" s="77">
        <v>13.547000000000001</v>
      </c>
      <c r="X29" s="77">
        <v>13.648</v>
      </c>
      <c r="Y29" s="77">
        <v>12.457000000000001</v>
      </c>
      <c r="Z29" s="78"/>
      <c r="AA29" s="79">
        <f>SUM(B29:Z29)</f>
        <v>848.47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129.38399999999999</v>
      </c>
      <c r="C31" s="62">
        <f t="shared" si="4"/>
        <v>44.337000000000003</v>
      </c>
      <c r="D31" s="62">
        <f t="shared" si="4"/>
        <v>34.496000000000002</v>
      </c>
      <c r="E31" s="62">
        <f t="shared" si="4"/>
        <v>36.768999999999998</v>
      </c>
      <c r="F31" s="62">
        <f t="shared" si="4"/>
        <v>36.421999999999997</v>
      </c>
      <c r="G31" s="62">
        <f t="shared" si="4"/>
        <v>34.787999999999997</v>
      </c>
      <c r="H31" s="62">
        <f t="shared" si="4"/>
        <v>67.38</v>
      </c>
      <c r="I31" s="62">
        <f t="shared" si="4"/>
        <v>31.614000000000001</v>
      </c>
      <c r="J31" s="62">
        <f t="shared" si="4"/>
        <v>40.238999999999997</v>
      </c>
      <c r="K31" s="62">
        <f t="shared" si="4"/>
        <v>43.872999999999998</v>
      </c>
      <c r="L31" s="62">
        <f t="shared" si="4"/>
        <v>19.074999999999999</v>
      </c>
      <c r="M31" s="62">
        <f t="shared" si="4"/>
        <v>24.271999999999998</v>
      </c>
      <c r="N31" s="62">
        <f t="shared" si="4"/>
        <v>49.27</v>
      </c>
      <c r="O31" s="62">
        <f t="shared" si="4"/>
        <v>51.454999999999998</v>
      </c>
      <c r="P31" s="62">
        <f t="shared" si="4"/>
        <v>52.192999999999998</v>
      </c>
      <c r="Q31" s="62">
        <f t="shared" si="4"/>
        <v>12.851000000000001</v>
      </c>
      <c r="R31" s="62">
        <f t="shared" si="4"/>
        <v>15.326000000000001</v>
      </c>
      <c r="S31" s="62">
        <f t="shared" si="4"/>
        <v>17.852</v>
      </c>
      <c r="T31" s="62">
        <f t="shared" si="4"/>
        <v>17.148</v>
      </c>
      <c r="U31" s="62">
        <f t="shared" si="4"/>
        <v>35.405999999999999</v>
      </c>
      <c r="V31" s="62">
        <f t="shared" si="4"/>
        <v>14.667999999999999</v>
      </c>
      <c r="W31" s="62">
        <f t="shared" si="4"/>
        <v>13.547000000000001</v>
      </c>
      <c r="X31" s="62">
        <f t="shared" si="4"/>
        <v>13.648</v>
      </c>
      <c r="Y31" s="62">
        <f t="shared" si="4"/>
        <v>12.457000000000001</v>
      </c>
      <c r="Z31" s="63">
        <f t="shared" si="4"/>
        <v>0</v>
      </c>
      <c r="AA31" s="64">
        <f t="shared" si="4"/>
        <v>848.47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36.9</v>
      </c>
      <c r="J38" s="99">
        <v>61.4</v>
      </c>
      <c r="K38" s="99">
        <v>20</v>
      </c>
      <c r="L38" s="99">
        <v>80</v>
      </c>
      <c r="M38" s="99">
        <v>74.099999999999994</v>
      </c>
      <c r="N38" s="99"/>
      <c r="O38" s="99"/>
      <c r="P38" s="99"/>
      <c r="Q38" s="99">
        <v>119</v>
      </c>
      <c r="R38" s="99">
        <v>105</v>
      </c>
      <c r="S38" s="99">
        <v>113.8</v>
      </c>
      <c r="T38" s="99">
        <v>50</v>
      </c>
      <c r="U38" s="99">
        <v>24</v>
      </c>
      <c r="V38" s="99">
        <v>96.2</v>
      </c>
      <c r="W38" s="99">
        <v>49.8</v>
      </c>
      <c r="X38" s="99">
        <v>99.4</v>
      </c>
      <c r="Y38" s="99">
        <v>1.5</v>
      </c>
      <c r="Z38" s="100"/>
      <c r="AA38" s="79">
        <f t="shared" si="5"/>
        <v>931.09999999999991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36.9</v>
      </c>
      <c r="J39" s="88">
        <f t="shared" si="6"/>
        <v>61.4</v>
      </c>
      <c r="K39" s="88">
        <f t="shared" si="6"/>
        <v>20</v>
      </c>
      <c r="L39" s="88">
        <f t="shared" si="6"/>
        <v>80</v>
      </c>
      <c r="M39" s="88">
        <f t="shared" si="6"/>
        <v>74.099999999999994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119</v>
      </c>
      <c r="R39" s="88">
        <f t="shared" si="6"/>
        <v>105</v>
      </c>
      <c r="S39" s="88">
        <f t="shared" si="6"/>
        <v>113.8</v>
      </c>
      <c r="T39" s="88">
        <f t="shared" si="6"/>
        <v>50</v>
      </c>
      <c r="U39" s="88">
        <f t="shared" si="6"/>
        <v>24</v>
      </c>
      <c r="V39" s="88">
        <f t="shared" si="6"/>
        <v>96.2</v>
      </c>
      <c r="W39" s="88">
        <f t="shared" si="6"/>
        <v>49.8</v>
      </c>
      <c r="X39" s="88">
        <f t="shared" si="6"/>
        <v>99.4</v>
      </c>
      <c r="Y39" s="88">
        <f t="shared" si="6"/>
        <v>1.5</v>
      </c>
      <c r="Z39" s="89">
        <f t="shared" si="6"/>
        <v>0</v>
      </c>
      <c r="AA39" s="90">
        <f t="shared" si="5"/>
        <v>931.09999999999991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36.9</v>
      </c>
      <c r="J46" s="99">
        <v>61.4</v>
      </c>
      <c r="K46" s="99">
        <v>20</v>
      </c>
      <c r="L46" s="99">
        <v>80</v>
      </c>
      <c r="M46" s="99">
        <v>74.099999999999994</v>
      </c>
      <c r="N46" s="99"/>
      <c r="O46" s="99"/>
      <c r="P46" s="99"/>
      <c r="Q46" s="99">
        <v>119</v>
      </c>
      <c r="R46" s="99">
        <v>105</v>
      </c>
      <c r="S46" s="99">
        <v>113.8</v>
      </c>
      <c r="T46" s="99">
        <v>50</v>
      </c>
      <c r="U46" s="99">
        <v>24</v>
      </c>
      <c r="V46" s="99">
        <v>96.2</v>
      </c>
      <c r="W46" s="99">
        <v>49.8</v>
      </c>
      <c r="X46" s="99">
        <v>99.4</v>
      </c>
      <c r="Y46" s="99">
        <v>1.5</v>
      </c>
      <c r="Z46" s="100"/>
      <c r="AA46" s="79">
        <f t="shared" si="7"/>
        <v>931.09999999999991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36.9</v>
      </c>
      <c r="J48" s="88">
        <f t="shared" si="8"/>
        <v>61.4</v>
      </c>
      <c r="K48" s="88">
        <f t="shared" si="8"/>
        <v>20</v>
      </c>
      <c r="L48" s="88">
        <f t="shared" si="8"/>
        <v>80</v>
      </c>
      <c r="M48" s="88">
        <f t="shared" si="8"/>
        <v>74.099999999999994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119</v>
      </c>
      <c r="R48" s="88">
        <f t="shared" si="8"/>
        <v>105</v>
      </c>
      <c r="S48" s="88">
        <f t="shared" si="8"/>
        <v>113.8</v>
      </c>
      <c r="T48" s="88">
        <f t="shared" si="8"/>
        <v>50</v>
      </c>
      <c r="U48" s="88">
        <f t="shared" si="8"/>
        <v>24</v>
      </c>
      <c r="V48" s="88">
        <f t="shared" si="8"/>
        <v>96.2</v>
      </c>
      <c r="W48" s="88">
        <f t="shared" si="8"/>
        <v>49.8</v>
      </c>
      <c r="X48" s="88">
        <f t="shared" si="8"/>
        <v>99.4</v>
      </c>
      <c r="Y48" s="88">
        <f t="shared" si="8"/>
        <v>1.5</v>
      </c>
      <c r="Z48" s="89">
        <f t="shared" si="8"/>
        <v>0</v>
      </c>
      <c r="AA48" s="90">
        <f t="shared" si="7"/>
        <v>931.09999999999991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129.38400000000001</v>
      </c>
      <c r="C51" s="88">
        <f t="shared" si="10"/>
        <v>44.336999999999996</v>
      </c>
      <c r="D51" s="88">
        <f t="shared" si="10"/>
        <v>34.495999999999995</v>
      </c>
      <c r="E51" s="88">
        <f t="shared" si="10"/>
        <v>36.769000000000005</v>
      </c>
      <c r="F51" s="88">
        <f t="shared" si="10"/>
        <v>36.421999999999997</v>
      </c>
      <c r="G51" s="88">
        <f t="shared" si="10"/>
        <v>34.788000000000004</v>
      </c>
      <c r="H51" s="88">
        <f t="shared" si="10"/>
        <v>67.38</v>
      </c>
      <c r="I51" s="88">
        <f t="shared" si="10"/>
        <v>68.51400000000001</v>
      </c>
      <c r="J51" s="88">
        <f t="shared" si="10"/>
        <v>101.63900000000001</v>
      </c>
      <c r="K51" s="88">
        <f t="shared" si="10"/>
        <v>63.873000000000005</v>
      </c>
      <c r="L51" s="88">
        <f t="shared" si="10"/>
        <v>99.075000000000003</v>
      </c>
      <c r="M51" s="88">
        <f t="shared" si="10"/>
        <v>98.371999999999986</v>
      </c>
      <c r="N51" s="88">
        <f t="shared" si="10"/>
        <v>49.269999999999996</v>
      </c>
      <c r="O51" s="88">
        <f t="shared" si="10"/>
        <v>51.454999999999998</v>
      </c>
      <c r="P51" s="88">
        <f t="shared" si="10"/>
        <v>52.192999999999998</v>
      </c>
      <c r="Q51" s="88">
        <f t="shared" si="10"/>
        <v>131.851</v>
      </c>
      <c r="R51" s="88">
        <f t="shared" si="10"/>
        <v>120.32599999999999</v>
      </c>
      <c r="S51" s="88">
        <f t="shared" si="10"/>
        <v>131.65199999999999</v>
      </c>
      <c r="T51" s="88">
        <f t="shared" si="10"/>
        <v>67.147999999999996</v>
      </c>
      <c r="U51" s="88">
        <f t="shared" si="10"/>
        <v>59.406000000000006</v>
      </c>
      <c r="V51" s="88">
        <f t="shared" si="10"/>
        <v>110.86799999999999</v>
      </c>
      <c r="W51" s="88">
        <f t="shared" si="10"/>
        <v>63.346999999999994</v>
      </c>
      <c r="X51" s="88">
        <f t="shared" si="10"/>
        <v>113.048</v>
      </c>
      <c r="Y51" s="88">
        <f t="shared" si="10"/>
        <v>13.956999999999999</v>
      </c>
      <c r="Z51" s="89">
        <f t="shared" si="10"/>
        <v>0</v>
      </c>
      <c r="AA51" s="104">
        <f>SUM(B51:Z51)</f>
        <v>1779.5700000000002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-103.8</v>
      </c>
      <c r="C4" s="18">
        <v>-30</v>
      </c>
      <c r="D4" s="18">
        <v>-13.2</v>
      </c>
      <c r="E4" s="18">
        <v>-11</v>
      </c>
      <c r="F4" s="18">
        <v>-8.3000000000000007</v>
      </c>
      <c r="G4" s="18"/>
      <c r="H4" s="18"/>
      <c r="I4" s="18">
        <v>36.9</v>
      </c>
      <c r="J4" s="18">
        <v>61.4</v>
      </c>
      <c r="K4" s="18">
        <v>20</v>
      </c>
      <c r="L4" s="18">
        <v>80</v>
      </c>
      <c r="M4" s="18">
        <v>74.099999999999994</v>
      </c>
      <c r="N4" s="18"/>
      <c r="O4" s="18"/>
      <c r="P4" s="18"/>
      <c r="Q4" s="18">
        <v>119</v>
      </c>
      <c r="R4" s="18">
        <v>105</v>
      </c>
      <c r="S4" s="18">
        <v>113.8</v>
      </c>
      <c r="T4" s="18">
        <v>50</v>
      </c>
      <c r="U4" s="18">
        <v>24</v>
      </c>
      <c r="V4" s="18">
        <v>96.2</v>
      </c>
      <c r="W4" s="18">
        <v>49.8</v>
      </c>
      <c r="X4" s="18">
        <v>99.4</v>
      </c>
      <c r="Y4" s="18">
        <v>1.5</v>
      </c>
      <c r="Z4" s="19"/>
      <c r="AA4" s="111">
        <f>SUM(B4:Z4)</f>
        <v>764.80000000000007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129.34</v>
      </c>
      <c r="C7" s="117">
        <v>127.58</v>
      </c>
      <c r="D7" s="117">
        <v>127.57</v>
      </c>
      <c r="E7" s="117">
        <v>123.23</v>
      </c>
      <c r="F7" s="117">
        <v>136.41999999999999</v>
      </c>
      <c r="G7" s="117">
        <v>180.63</v>
      </c>
      <c r="H7" s="117">
        <v>150.27000000000001</v>
      </c>
      <c r="I7" s="117">
        <v>178.43</v>
      </c>
      <c r="J7" s="117">
        <v>154</v>
      </c>
      <c r="K7" s="117">
        <v>141.99</v>
      </c>
      <c r="L7" s="117">
        <v>120</v>
      </c>
      <c r="M7" s="117">
        <v>103.4</v>
      </c>
      <c r="N7" s="117">
        <v>84</v>
      </c>
      <c r="O7" s="117">
        <v>84</v>
      </c>
      <c r="P7" s="117">
        <v>102.2</v>
      </c>
      <c r="Q7" s="117">
        <v>149.66</v>
      </c>
      <c r="R7" s="117">
        <v>155</v>
      </c>
      <c r="S7" s="117">
        <v>160</v>
      </c>
      <c r="T7" s="117">
        <v>160.62</v>
      </c>
      <c r="U7" s="117">
        <v>191</v>
      </c>
      <c r="V7" s="117">
        <v>166</v>
      </c>
      <c r="W7" s="117">
        <v>146.44</v>
      </c>
      <c r="X7" s="117">
        <v>151.31</v>
      </c>
      <c r="Y7" s="117">
        <v>134.11000000000001</v>
      </c>
      <c r="Z7" s="118"/>
      <c r="AA7" s="119">
        <f>IF(SUM(B7:Z7)&lt;&gt;0,AVERAGEIF(B7:Z7,"&lt;&gt;"""),"")</f>
        <v>139.88333333333335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103.8</v>
      </c>
      <c r="C15" s="133">
        <v>30</v>
      </c>
      <c r="D15" s="133">
        <v>13.2</v>
      </c>
      <c r="E15" s="133">
        <v>11</v>
      </c>
      <c r="F15" s="133">
        <v>8.3000000000000007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166.3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103.8</v>
      </c>
      <c r="C16" s="135">
        <f t="shared" si="1"/>
        <v>30</v>
      </c>
      <c r="D16" s="135">
        <f t="shared" si="1"/>
        <v>13.2</v>
      </c>
      <c r="E16" s="135">
        <f t="shared" si="1"/>
        <v>11</v>
      </c>
      <c r="F16" s="135">
        <f t="shared" si="1"/>
        <v>8.3000000000000007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36.9</v>
      </c>
      <c r="J23" s="133">
        <v>61.4</v>
      </c>
      <c r="K23" s="133">
        <v>20</v>
      </c>
      <c r="L23" s="133">
        <v>80</v>
      </c>
      <c r="M23" s="133">
        <v>74.099999999999994</v>
      </c>
      <c r="N23" s="133"/>
      <c r="O23" s="133"/>
      <c r="P23" s="133"/>
      <c r="Q23" s="133">
        <v>119</v>
      </c>
      <c r="R23" s="133">
        <v>105</v>
      </c>
      <c r="S23" s="133">
        <v>113.8</v>
      </c>
      <c r="T23" s="133">
        <v>50</v>
      </c>
      <c r="U23" s="133">
        <v>24</v>
      </c>
      <c r="V23" s="133">
        <v>96.2</v>
      </c>
      <c r="W23" s="133">
        <v>49.8</v>
      </c>
      <c r="X23" s="133">
        <v>99.4</v>
      </c>
      <c r="Y23" s="133">
        <v>1.5</v>
      </c>
      <c r="Z23" s="131"/>
      <c r="AA23" s="132">
        <f t="shared" si="2"/>
        <v>931.09999999999991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36.9</v>
      </c>
      <c r="J24" s="135">
        <f t="shared" si="3"/>
        <v>61.4</v>
      </c>
      <c r="K24" s="135">
        <f t="shared" si="3"/>
        <v>20</v>
      </c>
      <c r="L24" s="135">
        <f t="shared" si="3"/>
        <v>80</v>
      </c>
      <c r="M24" s="135">
        <f t="shared" si="3"/>
        <v>74.099999999999994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119</v>
      </c>
      <c r="R24" s="135">
        <f t="shared" si="3"/>
        <v>105</v>
      </c>
      <c r="S24" s="135">
        <f t="shared" si="3"/>
        <v>113.8</v>
      </c>
      <c r="T24" s="135">
        <f t="shared" si="3"/>
        <v>50</v>
      </c>
      <c r="U24" s="135">
        <f t="shared" si="3"/>
        <v>24</v>
      </c>
      <c r="V24" s="135">
        <f t="shared" si="3"/>
        <v>96.2</v>
      </c>
      <c r="W24" s="135">
        <f t="shared" si="3"/>
        <v>49.8</v>
      </c>
      <c r="X24" s="135">
        <f t="shared" si="3"/>
        <v>99.4</v>
      </c>
      <c r="Y24" s="135">
        <f t="shared" si="3"/>
        <v>1.5</v>
      </c>
      <c r="Z24" s="136" t="str">
        <f t="shared" si="3"/>
        <v/>
      </c>
      <c r="AA24" s="90">
        <f t="shared" si="2"/>
        <v>931.09999999999991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2023-03-19T21:32:45Z</dcterms:created>
  <dcterms:modified xsi:type="dcterms:W3CDTF">2023-03-19T21:32:46Z</dcterms:modified>
</cp:coreProperties>
</file>