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<sst xmlns="http://schemas.openxmlformats.org/spreadsheetml/2006/main" count="117" uniqueCount="53">
  <si>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18/03/2023 23:19:15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</si>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</sst>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21.58</c:v>
                </c:pt>
                <c:pt idx="18">
                  <c:v>28.25</c:v>
                </c:pt>
                <c:pt idx="19">
                  <c:v>4.0439999999999996</c:v>
                </c:pt>
                <c:pt idx="21">
                  <c:v>78.863</c:v>
                </c:pt>
                <c:pt idx="23">
                  <c:v>21.936999999999998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13.4</c:v>
                </c:pt>
                <c:pt idx="21">
                  <c:v>0</c:v>
                </c:pt>
                <c:pt idx="22">
                  <c:v>31.5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78.840999999999994</c:v>
                </c:pt>
                <c:pt idx="1">
                  <c:v>55.099000000000004</c:v>
                </c:pt>
                <c:pt idx="2">
                  <c:v>60.29</c:v>
                </c:pt>
                <c:pt idx="3">
                  <c:v>78.322000000000003</c:v>
                </c:pt>
                <c:pt idx="4">
                  <c:v>56.868999999999993</c:v>
                </c:pt>
                <c:pt idx="5">
                  <c:v>63.626000000000005</c:v>
                </c:pt>
                <c:pt idx="6">
                  <c:v>71.88</c:v>
                </c:pt>
                <c:pt idx="7">
                  <c:v>25.128999999999998</c:v>
                </c:pt>
                <c:pt idx="8">
                  <c:v>49.903999999999996</c:v>
                </c:pt>
                <c:pt idx="9">
                  <c:v>27.567</c:v>
                </c:pt>
                <c:pt idx="10">
                  <c:v>41.639000000000003</c:v>
                </c:pt>
                <c:pt idx="11">
                  <c:v>43.137999999999998</c:v>
                </c:pt>
                <c:pt idx="12">
                  <c:v>49.913000000000004</c:v>
                </c:pt>
                <c:pt idx="13">
                  <c:v>48.483000000000004</c:v>
                </c:pt>
                <c:pt idx="14">
                  <c:v>76.700000000000017</c:v>
                </c:pt>
                <c:pt idx="15">
                  <c:v>72.912000000000006</c:v>
                </c:pt>
                <c:pt idx="16">
                  <c:v>49.107999999999997</c:v>
                </c:pt>
                <c:pt idx="17">
                  <c:v>45.606999999999999</c:v>
                </c:pt>
                <c:pt idx="18">
                  <c:v>32.899000000000001</c:v>
                </c:pt>
                <c:pt idx="19">
                  <c:v>20.923999999999999</c:v>
                </c:pt>
                <c:pt idx="20">
                  <c:v>16.094999999999999</c:v>
                </c:pt>
                <c:pt idx="21">
                  <c:v>15.749000000000001</c:v>
                </c:pt>
                <c:pt idx="22">
                  <c:v>11.757999999999999</c:v>
                </c:pt>
                <c:pt idx="23">
                  <c:v>20.023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502496"/>
        <c:axId val="350502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85.238</c:v>
                </c:pt>
                <c:pt idx="1">
                  <c:v>60.910000000000004</c:v>
                </c:pt>
                <c:pt idx="2">
                  <c:v>66.045999999999992</c:v>
                </c:pt>
                <c:pt idx="3">
                  <c:v>83.872</c:v>
                </c:pt>
                <c:pt idx="4">
                  <c:v>60.740000000000009</c:v>
                </c:pt>
                <c:pt idx="5">
                  <c:v>68.740000000000009</c:v>
                </c:pt>
                <c:pt idx="6">
                  <c:v>77.239000000000004</c:v>
                </c:pt>
                <c:pt idx="7">
                  <c:v>31.184999999999995</c:v>
                </c:pt>
                <c:pt idx="8">
                  <c:v>56.615999999999993</c:v>
                </c:pt>
                <c:pt idx="9">
                  <c:v>36.631</c:v>
                </c:pt>
                <c:pt idx="10">
                  <c:v>50.704000000000001</c:v>
                </c:pt>
                <c:pt idx="11">
                  <c:v>52.007000000000012</c:v>
                </c:pt>
                <c:pt idx="12">
                  <c:v>49.912999999999997</c:v>
                </c:pt>
                <c:pt idx="13">
                  <c:v>48.482999999999997</c:v>
                </c:pt>
                <c:pt idx="14">
                  <c:v>76.699999999999989</c:v>
                </c:pt>
                <c:pt idx="15">
                  <c:v>72.923000000000002</c:v>
                </c:pt>
                <c:pt idx="16">
                  <c:v>49.085999999999999</c:v>
                </c:pt>
                <c:pt idx="17">
                  <c:v>67.186000000000007</c:v>
                </c:pt>
                <c:pt idx="18">
                  <c:v>61.141999999999996</c:v>
                </c:pt>
                <c:pt idx="19">
                  <c:v>25.936999999999998</c:v>
                </c:pt>
                <c:pt idx="20">
                  <c:v>29.478000000000002</c:v>
                </c:pt>
                <c:pt idx="21">
                  <c:v>94.644999999999996</c:v>
                </c:pt>
                <c:pt idx="22">
                  <c:v>44.516999999999996</c:v>
                </c:pt>
                <c:pt idx="23">
                  <c:v>43.149000000000001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502496"/>
        <c:axId val="350502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115.12</c:v>
                </c:pt>
                <c:pt idx="1">
                  <c:v>128.38999999999999</c:v>
                </c:pt>
                <c:pt idx="2">
                  <c:v>128.72</c:v>
                </c:pt>
                <c:pt idx="3">
                  <c:v>123</c:v>
                </c:pt>
                <c:pt idx="4">
                  <c:v>126</c:v>
                </c:pt>
                <c:pt idx="5">
                  <c:v>129.52000000000001</c:v>
                </c:pt>
                <c:pt idx="6">
                  <c:v>89.56</c:v>
                </c:pt>
                <c:pt idx="7">
                  <c:v>80</c:v>
                </c:pt>
                <c:pt idx="8">
                  <c:v>84</c:v>
                </c:pt>
                <c:pt idx="9">
                  <c:v>80</c:v>
                </c:pt>
                <c:pt idx="10">
                  <c:v>78</c:v>
                </c:pt>
                <c:pt idx="11">
                  <c:v>78</c:v>
                </c:pt>
                <c:pt idx="12">
                  <c:v>84</c:v>
                </c:pt>
                <c:pt idx="13">
                  <c:v>84</c:v>
                </c:pt>
                <c:pt idx="14">
                  <c:v>90.01</c:v>
                </c:pt>
                <c:pt idx="15">
                  <c:v>99</c:v>
                </c:pt>
                <c:pt idx="16">
                  <c:v>127.84</c:v>
                </c:pt>
                <c:pt idx="17">
                  <c:v>129.38999999999999</c:v>
                </c:pt>
                <c:pt idx="18">
                  <c:v>142</c:v>
                </c:pt>
                <c:pt idx="19">
                  <c:v>177.24</c:v>
                </c:pt>
                <c:pt idx="20">
                  <c:v>166.25</c:v>
                </c:pt>
                <c:pt idx="21">
                  <c:v>150</c:v>
                </c:pt>
                <c:pt idx="22">
                  <c:v>129</c:v>
                </c:pt>
                <c:pt idx="23">
                  <c:v>130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503672"/>
        <c:axId val="350503280"/>
      </c:lineChart>
      <c:catAx>
        <c:axId val="350502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502888"/>
        <c:crosses val="autoZero"/>
        <c:auto val="1"/>
        <c:lblAlgn val="ctr"/>
        <c:lblOffset val="100"/>
        <c:noMultiLvlLbl val="0"/>
      </c:catAx>
      <c:valAx>
        <c:axId val="350502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502496"/>
        <c:crosses val="autoZero"/>
        <c:crossBetween val="between"/>
      </c:valAx>
      <c:valAx>
        <c:axId val="350503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503672"/>
        <c:crosses val="max"/>
        <c:crossBetween val="between"/>
      </c:valAx>
      <c:catAx>
        <c:axId val="350503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503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85.233999999999995</v>
      </c>
      <c r="C4" s="18">
        <v>60.927000000000007</v>
      </c>
      <c r="D4" s="18">
        <v>66.028000000000006</v>
      </c>
      <c r="E4" s="18">
        <v>83.89</v>
      </c>
      <c r="F4" s="18">
        <v>60.773999999999994</v>
      </c>
      <c r="G4" s="18">
        <v>68.72</v>
      </c>
      <c r="H4" s="18">
        <v>77.239000000000004</v>
      </c>
      <c r="I4" s="18">
        <v>31.185000000000002</v>
      </c>
      <c r="J4" s="18">
        <v>56.615999999999993</v>
      </c>
      <c r="K4" s="18">
        <v>36.631</v>
      </c>
      <c r="L4" s="18">
        <v>50.704000000000001</v>
      </c>
      <c r="M4" s="18">
        <v>52.006999999999998</v>
      </c>
      <c r="N4" s="18">
        <v>49.913000000000004</v>
      </c>
      <c r="O4" s="18">
        <v>48.483000000000004</v>
      </c>
      <c r="P4" s="18">
        <v>76.700000000000017</v>
      </c>
      <c r="Q4" s="18">
        <v>72.912000000000006</v>
      </c>
      <c r="R4" s="18">
        <v>49.107999999999997</v>
      </c>
      <c r="S4" s="18">
        <v>67.186999999999998</v>
      </c>
      <c r="T4" s="18">
        <v>61.148999999999994</v>
      </c>
      <c r="U4" s="18">
        <v>25.890999999999998</v>
      </c>
      <c r="V4" s="18">
        <v>29.495000000000001</v>
      </c>
      <c r="W4" s="18">
        <v>94.611999999999995</v>
      </c>
      <c r="X4" s="18">
        <v>44.482999999999997</v>
      </c>
      <c r="Y4" s="18">
        <v>43.131</v>
      </c>
      <c r="Z4" s="19"/>
      <c r="AA4" s="20">
        <f>SUM(B4:Z4)</f>
        <v>1393.0189999999998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115.12</v>
      </c>
      <c r="C7" s="28">
        <v>128.38999999999999</v>
      </c>
      <c r="D7" s="28">
        <v>128.72</v>
      </c>
      <c r="E7" s="28">
        <v>123</v>
      </c>
      <c r="F7" s="28">
        <v>126</v>
      </c>
      <c r="G7" s="28">
        <v>129.52000000000001</v>
      </c>
      <c r="H7" s="28">
        <v>89.56</v>
      </c>
      <c r="I7" s="28">
        <v>80</v>
      </c>
      <c r="J7" s="28">
        <v>84</v>
      </c>
      <c r="K7" s="28">
        <v>80</v>
      </c>
      <c r="L7" s="28">
        <v>78</v>
      </c>
      <c r="M7" s="28">
        <v>78</v>
      </c>
      <c r="N7" s="28">
        <v>84</v>
      </c>
      <c r="O7" s="28">
        <v>84</v>
      </c>
      <c r="P7" s="28">
        <v>90.01</v>
      </c>
      <c r="Q7" s="28">
        <v>99</v>
      </c>
      <c r="R7" s="28">
        <v>127.84</v>
      </c>
      <c r="S7" s="28">
        <v>129.38999999999999</v>
      </c>
      <c r="T7" s="28">
        <v>142</v>
      </c>
      <c r="U7" s="28">
        <v>177.24</v>
      </c>
      <c r="V7" s="28">
        <v>166.25</v>
      </c>
      <c r="W7" s="28">
        <v>150</v>
      </c>
      <c r="X7" s="28">
        <v>129</v>
      </c>
      <c r="Y7" s="28">
        <v>130</v>
      </c>
      <c r="Z7" s="29"/>
      <c r="AA7" s="30">
        <f>IF(SUM(B7:Z7)&lt;&gt;0,AVERAGEIF(B7:Z7,"&lt;&gt;"""),"")</f>
        <v>114.54333333333334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21.58</v>
      </c>
      <c r="T12" s="52">
        <v>28.25</v>
      </c>
      <c r="U12" s="52">
        <v>4.0439999999999996</v>
      </c>
      <c r="V12" s="52"/>
      <c r="W12" s="52">
        <v>78.863</v>
      </c>
      <c r="X12" s="52"/>
      <c r="Y12" s="52">
        <v>21.936999999999998</v>
      </c>
      <c r="Z12" s="53"/>
      <c r="AA12" s="54">
        <f t="shared" si="0"/>
        <v>154.67399999999998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78.840999999999994</v>
      </c>
      <c r="C14" s="57">
        <v>55.099000000000004</v>
      </c>
      <c r="D14" s="57">
        <v>60.29</v>
      </c>
      <c r="E14" s="57">
        <v>78.322000000000003</v>
      </c>
      <c r="F14" s="57">
        <v>56.868999999999993</v>
      </c>
      <c r="G14" s="57">
        <v>63.626000000000005</v>
      </c>
      <c r="H14" s="57">
        <v>71.88</v>
      </c>
      <c r="I14" s="57">
        <v>25.128999999999998</v>
      </c>
      <c r="J14" s="57">
        <v>49.903999999999996</v>
      </c>
      <c r="K14" s="57">
        <v>27.567</v>
      </c>
      <c r="L14" s="57">
        <v>41.639000000000003</v>
      </c>
      <c r="M14" s="57">
        <v>43.137999999999998</v>
      </c>
      <c r="N14" s="57">
        <v>49.913000000000004</v>
      </c>
      <c r="O14" s="57">
        <v>48.483000000000004</v>
      </c>
      <c r="P14" s="57">
        <v>76.700000000000017</v>
      </c>
      <c r="Q14" s="57">
        <v>72.912000000000006</v>
      </c>
      <c r="R14" s="57">
        <v>49.107999999999997</v>
      </c>
      <c r="S14" s="57">
        <v>45.606999999999999</v>
      </c>
      <c r="T14" s="57">
        <v>32.899000000000001</v>
      </c>
      <c r="U14" s="57">
        <v>20.923999999999999</v>
      </c>
      <c r="V14" s="57">
        <v>16.094999999999999</v>
      </c>
      <c r="W14" s="57">
        <v>15.749000000000001</v>
      </c>
      <c r="X14" s="57">
        <v>11.757999999999999</v>
      </c>
      <c r="Y14" s="57">
        <v>20.023</v>
      </c>
      <c r="Z14" s="58"/>
      <c r="AA14" s="59">
        <f t="shared" si="0"/>
        <v>1112.4749999999999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78.840999999999994</v>
      </c>
      <c r="C16" s="62">
        <f t="shared" ref="C16:Z16" si="1">IF(LEN(C$2)&gt;0,SUM(C10:C15),"")</f>
        <v>55.099000000000004</v>
      </c>
      <c r="D16" s="62">
        <f t="shared" si="1"/>
        <v>60.29</v>
      </c>
      <c r="E16" s="62">
        <f t="shared" si="1"/>
        <v>78.322000000000003</v>
      </c>
      <c r="F16" s="62">
        <f t="shared" si="1"/>
        <v>56.868999999999993</v>
      </c>
      <c r="G16" s="62">
        <f t="shared" si="1"/>
        <v>63.626000000000005</v>
      </c>
      <c r="H16" s="62">
        <f t="shared" si="1"/>
        <v>71.88</v>
      </c>
      <c r="I16" s="62">
        <f t="shared" si="1"/>
        <v>25.128999999999998</v>
      </c>
      <c r="J16" s="62">
        <f t="shared" si="1"/>
        <v>49.903999999999996</v>
      </c>
      <c r="K16" s="62">
        <f t="shared" si="1"/>
        <v>27.567</v>
      </c>
      <c r="L16" s="62">
        <f t="shared" si="1"/>
        <v>41.639000000000003</v>
      </c>
      <c r="M16" s="62">
        <f t="shared" si="1"/>
        <v>43.137999999999998</v>
      </c>
      <c r="N16" s="62">
        <f t="shared" si="1"/>
        <v>49.913000000000004</v>
      </c>
      <c r="O16" s="62">
        <f t="shared" si="1"/>
        <v>48.483000000000004</v>
      </c>
      <c r="P16" s="62">
        <f t="shared" si="1"/>
        <v>76.700000000000017</v>
      </c>
      <c r="Q16" s="62">
        <f t="shared" si="1"/>
        <v>72.912000000000006</v>
      </c>
      <c r="R16" s="62">
        <f t="shared" si="1"/>
        <v>49.107999999999997</v>
      </c>
      <c r="S16" s="62">
        <f t="shared" si="1"/>
        <v>67.186999999999998</v>
      </c>
      <c r="T16" s="62">
        <f t="shared" si="1"/>
        <v>61.149000000000001</v>
      </c>
      <c r="U16" s="62">
        <f t="shared" si="1"/>
        <v>24.968</v>
      </c>
      <c r="V16" s="62">
        <f t="shared" si="1"/>
        <v>16.094999999999999</v>
      </c>
      <c r="W16" s="62">
        <f t="shared" si="1"/>
        <v>94.611999999999995</v>
      </c>
      <c r="X16" s="62">
        <f t="shared" si="1"/>
        <v>11.757999999999999</v>
      </c>
      <c r="Y16" s="62">
        <f t="shared" si="1"/>
        <v>41.959999999999994</v>
      </c>
      <c r="Z16" s="63" t="str">
        <f t="shared" si="1"/>
        <v/>
      </c>
      <c r="AA16" s="64">
        <f>SUM(AA10:AA15)</f>
        <v>1267.1489999999999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1.8049999999999999</v>
      </c>
      <c r="C20" s="77">
        <v>1.794</v>
      </c>
      <c r="D20" s="77">
        <v>1.7649999999999999</v>
      </c>
      <c r="E20" s="77">
        <v>1.7430000000000001</v>
      </c>
      <c r="F20" s="77">
        <v>1.7070000000000001</v>
      </c>
      <c r="G20" s="77">
        <v>1.7130000000000001</v>
      </c>
      <c r="H20" s="77">
        <v>1.7450000000000001</v>
      </c>
      <c r="I20" s="77">
        <v>1.76</v>
      </c>
      <c r="J20" s="77">
        <v>1.758</v>
      </c>
      <c r="K20" s="77">
        <v>1.7470000000000001</v>
      </c>
      <c r="L20" s="77">
        <v>1.7430000000000001</v>
      </c>
      <c r="M20" s="77">
        <v>1.722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21.002000000000002</v>
      </c>
    </row>
    <row r="21" spans="1:27" ht="24.95" customHeight="1" x14ac:dyDescent="0.2">
      <c r="A21" s="75" t="s">
        <v>16</v>
      </c>
      <c r="B21" s="80">
        <v>4.5880000000000001</v>
      </c>
      <c r="C21" s="81">
        <v>4.0339999999999998</v>
      </c>
      <c r="D21" s="81">
        <v>3.9729999999999999</v>
      </c>
      <c r="E21" s="81">
        <v>3.8250000000000002</v>
      </c>
      <c r="F21" s="81">
        <v>2.198</v>
      </c>
      <c r="G21" s="81">
        <v>3.3809999999999998</v>
      </c>
      <c r="H21" s="81">
        <v>3.6139999999999999</v>
      </c>
      <c r="I21" s="81">
        <v>4.2960000000000003</v>
      </c>
      <c r="J21" s="81">
        <v>4.9539999999999997</v>
      </c>
      <c r="K21" s="81">
        <v>7.3170000000000002</v>
      </c>
      <c r="L21" s="81">
        <v>7.3220000000000001</v>
      </c>
      <c r="M21" s="81">
        <v>7.1470000000000002</v>
      </c>
      <c r="N21" s="81"/>
      <c r="O21" s="81"/>
      <c r="P21" s="81"/>
      <c r="Q21" s="81"/>
      <c r="R21" s="81"/>
      <c r="S21" s="81"/>
      <c r="T21" s="81"/>
      <c r="U21" s="81">
        <v>0.92300000000000004</v>
      </c>
      <c r="V21" s="81"/>
      <c r="W21" s="81"/>
      <c r="X21" s="81">
        <v>1.2250000000000001</v>
      </c>
      <c r="Y21" s="81">
        <v>1.171</v>
      </c>
      <c r="Z21" s="78"/>
      <c r="AA21" s="79">
        <f t="shared" si="2"/>
        <v>59.968000000000004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6.3929999999999998</v>
      </c>
      <c r="C25" s="88">
        <f t="shared" ref="C25:Z25" si="3">IF(LEN(C$2)&gt;0,SUM(C19:C24),"")</f>
        <v>5.8279999999999994</v>
      </c>
      <c r="D25" s="88">
        <f t="shared" si="3"/>
        <v>5.7379999999999995</v>
      </c>
      <c r="E25" s="88">
        <f t="shared" si="3"/>
        <v>5.5680000000000005</v>
      </c>
      <c r="F25" s="88">
        <f t="shared" si="3"/>
        <v>3.9050000000000002</v>
      </c>
      <c r="G25" s="88">
        <f t="shared" si="3"/>
        <v>5.0939999999999994</v>
      </c>
      <c r="H25" s="88">
        <f t="shared" si="3"/>
        <v>5.359</v>
      </c>
      <c r="I25" s="88">
        <f t="shared" si="3"/>
        <v>6.056</v>
      </c>
      <c r="J25" s="88">
        <f t="shared" si="3"/>
        <v>6.7119999999999997</v>
      </c>
      <c r="K25" s="88">
        <f t="shared" si="3"/>
        <v>9.0640000000000001</v>
      </c>
      <c r="L25" s="88">
        <f t="shared" si="3"/>
        <v>9.0649999999999995</v>
      </c>
      <c r="M25" s="88">
        <f t="shared" si="3"/>
        <v>8.8689999999999998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0.92300000000000004</v>
      </c>
      <c r="V25" s="88">
        <f t="shared" si="3"/>
        <v>0</v>
      </c>
      <c r="W25" s="88">
        <f t="shared" si="3"/>
        <v>0</v>
      </c>
      <c r="X25" s="88">
        <f t="shared" si="3"/>
        <v>1.2250000000000001</v>
      </c>
      <c r="Y25" s="88">
        <f t="shared" si="3"/>
        <v>1.171</v>
      </c>
      <c r="Z25" s="89" t="str">
        <f t="shared" si="3"/>
        <v/>
      </c>
      <c r="AA25" s="90">
        <f>SUM(AA19:AA24)</f>
        <v>80.97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85.233999999999995</v>
      </c>
      <c r="C29" s="77">
        <v>60.927</v>
      </c>
      <c r="D29" s="77">
        <v>66.028000000000006</v>
      </c>
      <c r="E29" s="77">
        <v>83.89</v>
      </c>
      <c r="F29" s="77">
        <v>60.774000000000001</v>
      </c>
      <c r="G29" s="77">
        <v>68.72</v>
      </c>
      <c r="H29" s="77">
        <v>77.239000000000004</v>
      </c>
      <c r="I29" s="77">
        <v>31.184999999999999</v>
      </c>
      <c r="J29" s="77">
        <v>56.616</v>
      </c>
      <c r="K29" s="77">
        <v>36.631</v>
      </c>
      <c r="L29" s="77">
        <v>50.704000000000001</v>
      </c>
      <c r="M29" s="77">
        <v>52.006999999999998</v>
      </c>
      <c r="N29" s="77">
        <v>49.912999999999997</v>
      </c>
      <c r="O29" s="77">
        <v>48.482999999999997</v>
      </c>
      <c r="P29" s="77">
        <v>76.7</v>
      </c>
      <c r="Q29" s="77">
        <v>72.912000000000006</v>
      </c>
      <c r="R29" s="77">
        <v>49.107999999999997</v>
      </c>
      <c r="S29" s="77">
        <v>67.186999999999998</v>
      </c>
      <c r="T29" s="77">
        <v>61.149000000000001</v>
      </c>
      <c r="U29" s="77">
        <v>25.890999999999998</v>
      </c>
      <c r="V29" s="77">
        <v>16.094999999999999</v>
      </c>
      <c r="W29" s="77">
        <v>94.611999999999995</v>
      </c>
      <c r="X29" s="77">
        <v>12.983000000000001</v>
      </c>
      <c r="Y29" s="77">
        <v>43.131</v>
      </c>
      <c r="Z29" s="78"/>
      <c r="AA29" s="79">
        <f>SUM(B29:Z29)</f>
        <v>1348.1189999999999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85.233999999999995</v>
      </c>
      <c r="C31" s="62">
        <f t="shared" ref="C31:Z31" si="4">IF(LEN(C$2)&gt;0,SUM(C28:C30),"")</f>
        <v>60.927</v>
      </c>
      <c r="D31" s="62">
        <f t="shared" si="4"/>
        <v>66.028000000000006</v>
      </c>
      <c r="E31" s="62">
        <f t="shared" si="4"/>
        <v>83.89</v>
      </c>
      <c r="F31" s="62">
        <f t="shared" si="4"/>
        <v>60.774000000000001</v>
      </c>
      <c r="G31" s="62">
        <f t="shared" si="4"/>
        <v>68.72</v>
      </c>
      <c r="H31" s="62">
        <f t="shared" si="4"/>
        <v>77.239000000000004</v>
      </c>
      <c r="I31" s="62">
        <f t="shared" si="4"/>
        <v>31.184999999999999</v>
      </c>
      <c r="J31" s="62">
        <f t="shared" si="4"/>
        <v>56.616</v>
      </c>
      <c r="K31" s="62">
        <f t="shared" si="4"/>
        <v>36.631</v>
      </c>
      <c r="L31" s="62">
        <f t="shared" si="4"/>
        <v>50.704000000000001</v>
      </c>
      <c r="M31" s="62">
        <f t="shared" si="4"/>
        <v>52.006999999999998</v>
      </c>
      <c r="N31" s="62">
        <f t="shared" si="4"/>
        <v>49.912999999999997</v>
      </c>
      <c r="O31" s="62">
        <f t="shared" si="4"/>
        <v>48.482999999999997</v>
      </c>
      <c r="P31" s="62">
        <f t="shared" si="4"/>
        <v>76.7</v>
      </c>
      <c r="Q31" s="62">
        <f t="shared" si="4"/>
        <v>72.912000000000006</v>
      </c>
      <c r="R31" s="62">
        <f t="shared" si="4"/>
        <v>49.107999999999997</v>
      </c>
      <c r="S31" s="62">
        <f t="shared" si="4"/>
        <v>67.186999999999998</v>
      </c>
      <c r="T31" s="62">
        <f t="shared" si="4"/>
        <v>61.149000000000001</v>
      </c>
      <c r="U31" s="62">
        <f t="shared" si="4"/>
        <v>25.890999999999998</v>
      </c>
      <c r="V31" s="62">
        <f t="shared" si="4"/>
        <v>16.094999999999999</v>
      </c>
      <c r="W31" s="62">
        <f t="shared" si="4"/>
        <v>94.611999999999995</v>
      </c>
      <c r="X31" s="62">
        <f t="shared" si="4"/>
        <v>12.983000000000001</v>
      </c>
      <c r="Y31" s="62">
        <f t="shared" si="4"/>
        <v>43.131</v>
      </c>
      <c r="Z31" s="63" t="str">
        <f t="shared" si="4"/>
        <v/>
      </c>
      <c r="AA31" s="64">
        <f>SUM(AA28:AA30)</f>
        <v>1348.1189999999999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13.4</v>
      </c>
      <c r="W38" s="99"/>
      <c r="X38" s="99">
        <v>31.5</v>
      </c>
      <c r="Y38" s="99"/>
      <c r="Z38" s="100"/>
      <c r="AA38" s="79">
        <f t="shared" si="5"/>
        <v>44.9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13.4</v>
      </c>
      <c r="W39" s="88">
        <f t="shared" si="6"/>
        <v>0</v>
      </c>
      <c r="X39" s="88">
        <f t="shared" si="6"/>
        <v>31.5</v>
      </c>
      <c r="Y39" s="88">
        <f t="shared" si="6"/>
        <v>0</v>
      </c>
      <c r="Z39" s="89" t="str">
        <f t="shared" si="6"/>
        <v/>
      </c>
      <c r="AA39" s="90">
        <f t="shared" si="5"/>
        <v>44.9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13.4</v>
      </c>
      <c r="W46" s="99"/>
      <c r="X46" s="99">
        <v>31.5</v>
      </c>
      <c r="Y46" s="99"/>
      <c r="Z46" s="100"/>
      <c r="AA46" s="79">
        <f t="shared" si="7"/>
        <v>44.9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13.4</v>
      </c>
      <c r="W48" s="88">
        <f t="shared" si="8"/>
        <v>0</v>
      </c>
      <c r="X48" s="88">
        <f t="shared" si="8"/>
        <v>31.5</v>
      </c>
      <c r="Y48" s="88">
        <f t="shared" si="8"/>
        <v>0</v>
      </c>
      <c r="Z48" s="89" t="str">
        <f t="shared" si="8"/>
        <v/>
      </c>
      <c r="AA48" s="90">
        <f t="shared" si="7"/>
        <v>44.9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85.233999999999995</v>
      </c>
      <c r="C51" s="88">
        <f t="shared" si="10"/>
        <v>60.927000000000007</v>
      </c>
      <c r="D51" s="88">
        <f t="shared" si="10"/>
        <v>66.027999999999992</v>
      </c>
      <c r="E51" s="88">
        <f t="shared" si="10"/>
        <v>83.89</v>
      </c>
      <c r="F51" s="88">
        <f t="shared" si="10"/>
        <v>60.773999999999994</v>
      </c>
      <c r="G51" s="88">
        <f t="shared" si="10"/>
        <v>68.72</v>
      </c>
      <c r="H51" s="88">
        <f t="shared" si="10"/>
        <v>77.23899999999999</v>
      </c>
      <c r="I51" s="88">
        <f t="shared" si="10"/>
        <v>31.184999999999999</v>
      </c>
      <c r="J51" s="88">
        <f t="shared" si="10"/>
        <v>56.616</v>
      </c>
      <c r="K51" s="88">
        <f t="shared" si="10"/>
        <v>36.631</v>
      </c>
      <c r="L51" s="88">
        <f t="shared" si="10"/>
        <v>50.704000000000001</v>
      </c>
      <c r="M51" s="88">
        <f t="shared" si="10"/>
        <v>52.006999999999998</v>
      </c>
      <c r="N51" s="88">
        <f t="shared" si="10"/>
        <v>49.913000000000004</v>
      </c>
      <c r="O51" s="88">
        <f t="shared" si="10"/>
        <v>48.483000000000004</v>
      </c>
      <c r="P51" s="88">
        <f t="shared" si="10"/>
        <v>76.700000000000017</v>
      </c>
      <c r="Q51" s="88">
        <f t="shared" si="10"/>
        <v>72.912000000000006</v>
      </c>
      <c r="R51" s="88">
        <f t="shared" si="10"/>
        <v>49.107999999999997</v>
      </c>
      <c r="S51" s="88">
        <f t="shared" si="10"/>
        <v>67.186999999999998</v>
      </c>
      <c r="T51" s="88">
        <f t="shared" si="10"/>
        <v>61.149000000000001</v>
      </c>
      <c r="U51" s="88">
        <f t="shared" si="10"/>
        <v>25.890999999999998</v>
      </c>
      <c r="V51" s="88">
        <f t="shared" si="10"/>
        <v>29.494999999999997</v>
      </c>
      <c r="W51" s="88">
        <f t="shared" si="10"/>
        <v>94.611999999999995</v>
      </c>
      <c r="X51" s="88">
        <f t="shared" si="10"/>
        <v>44.482999999999997</v>
      </c>
      <c r="Y51" s="88">
        <f t="shared" si="10"/>
        <v>43.130999999999993</v>
      </c>
      <c r="Z51" s="89" t="str">
        <f t="shared" si="10"/>
        <v/>
      </c>
      <c r="AA51" s="104">
        <f>SUM(B51:Z51)</f>
        <v>1393.0189999999998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85.238</v>
      </c>
      <c r="C4" s="18">
        <v>60.910000000000004</v>
      </c>
      <c r="D4" s="18">
        <v>66.045999999999992</v>
      </c>
      <c r="E4" s="18">
        <v>83.872</v>
      </c>
      <c r="F4" s="18">
        <v>60.740000000000009</v>
      </c>
      <c r="G4" s="18">
        <v>68.740000000000009</v>
      </c>
      <c r="H4" s="18">
        <v>77.239000000000004</v>
      </c>
      <c r="I4" s="18">
        <v>31.184999999999995</v>
      </c>
      <c r="J4" s="18">
        <v>56.615999999999993</v>
      </c>
      <c r="K4" s="18">
        <v>36.631</v>
      </c>
      <c r="L4" s="18">
        <v>50.704000000000001</v>
      </c>
      <c r="M4" s="18">
        <v>52.007000000000012</v>
      </c>
      <c r="N4" s="18">
        <v>49.912999999999997</v>
      </c>
      <c r="O4" s="18">
        <v>48.482999999999997</v>
      </c>
      <c r="P4" s="18">
        <v>76.699999999999989</v>
      </c>
      <c r="Q4" s="18">
        <v>72.923000000000002</v>
      </c>
      <c r="R4" s="18">
        <v>49.085999999999999</v>
      </c>
      <c r="S4" s="18">
        <v>67.186000000000007</v>
      </c>
      <c r="T4" s="18">
        <v>61.141999999999996</v>
      </c>
      <c r="U4" s="18">
        <v>25.936999999999998</v>
      </c>
      <c r="V4" s="18">
        <v>29.478000000000002</v>
      </c>
      <c r="W4" s="18">
        <v>94.644999999999996</v>
      </c>
      <c r="X4" s="18">
        <v>44.516999999999996</v>
      </c>
      <c r="Y4" s="18">
        <v>43.149000000000001</v>
      </c>
      <c r="Z4" s="19"/>
      <c r="AA4" s="20">
        <f>SUM(B4:Z4)</f>
        <v>1393.087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115.12</v>
      </c>
      <c r="C7" s="28">
        <v>128.38999999999999</v>
      </c>
      <c r="D7" s="28">
        <v>128.72</v>
      </c>
      <c r="E7" s="28">
        <v>123</v>
      </c>
      <c r="F7" s="28">
        <v>126</v>
      </c>
      <c r="G7" s="28">
        <v>129.52000000000001</v>
      </c>
      <c r="H7" s="28">
        <v>89.56</v>
      </c>
      <c r="I7" s="28">
        <v>80</v>
      </c>
      <c r="J7" s="28">
        <v>84</v>
      </c>
      <c r="K7" s="28">
        <v>80</v>
      </c>
      <c r="L7" s="28">
        <v>78</v>
      </c>
      <c r="M7" s="28">
        <v>78</v>
      </c>
      <c r="N7" s="28">
        <v>84</v>
      </c>
      <c r="O7" s="28">
        <v>84</v>
      </c>
      <c r="P7" s="28">
        <v>90.01</v>
      </c>
      <c r="Q7" s="28">
        <v>99</v>
      </c>
      <c r="R7" s="28">
        <v>127.84</v>
      </c>
      <c r="S7" s="28">
        <v>129.38999999999999</v>
      </c>
      <c r="T7" s="28">
        <v>142</v>
      </c>
      <c r="U7" s="28">
        <v>177.24</v>
      </c>
      <c r="V7" s="28">
        <v>166.25</v>
      </c>
      <c r="W7" s="28">
        <v>150</v>
      </c>
      <c r="X7" s="28">
        <v>129</v>
      </c>
      <c r="Y7" s="28">
        <v>130</v>
      </c>
      <c r="Z7" s="29"/>
      <c r="AA7" s="30">
        <f>IF(SUM(B7:Z7)&lt;&gt;0,AVERAGEIF(B7:Z7,"&lt;&gt;"""),"")</f>
        <v>114.54333333333334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1.2350000000000001</v>
      </c>
      <c r="U12" s="52"/>
      <c r="V12" s="52"/>
      <c r="W12" s="52"/>
      <c r="X12" s="52">
        <v>20</v>
      </c>
      <c r="Y12" s="52"/>
      <c r="Z12" s="53"/>
      <c r="AA12" s="54">
        <f t="shared" si="0"/>
        <v>21.234999999999999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2.5609999999999999</v>
      </c>
      <c r="J14" s="57">
        <v>6.3479999999999999</v>
      </c>
      <c r="K14" s="57">
        <v>8.9989999999999988</v>
      </c>
      <c r="L14" s="57">
        <v>10.41</v>
      </c>
      <c r="M14" s="57">
        <v>10.302</v>
      </c>
      <c r="N14" s="57">
        <v>0.64500000000000002</v>
      </c>
      <c r="O14" s="57">
        <v>0.439</v>
      </c>
      <c r="P14" s="57">
        <v>0.312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40.015999999999998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2.5609999999999999</v>
      </c>
      <c r="J16" s="62">
        <f t="shared" si="1"/>
        <v>6.3479999999999999</v>
      </c>
      <c r="K16" s="62">
        <f t="shared" si="1"/>
        <v>8.9989999999999988</v>
      </c>
      <c r="L16" s="62">
        <f t="shared" si="1"/>
        <v>10.41</v>
      </c>
      <c r="M16" s="62">
        <f t="shared" si="1"/>
        <v>10.302</v>
      </c>
      <c r="N16" s="62">
        <f t="shared" si="1"/>
        <v>0.64500000000000002</v>
      </c>
      <c r="O16" s="62">
        <f t="shared" si="1"/>
        <v>0.439</v>
      </c>
      <c r="P16" s="62">
        <f t="shared" si="1"/>
        <v>0.312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1.2350000000000001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20</v>
      </c>
      <c r="Y16" s="62">
        <f t="shared" si="1"/>
        <v>0</v>
      </c>
      <c r="Z16" s="63" t="str">
        <f t="shared" si="1"/>
        <v/>
      </c>
      <c r="AA16" s="64">
        <f>SUM(AA10:AA15)</f>
        <v>61.250999999999998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0.16500000000000001</v>
      </c>
      <c r="C20" s="77">
        <v>0.16200000000000001</v>
      </c>
      <c r="D20" s="77">
        <v>0.161</v>
      </c>
      <c r="E20" s="77">
        <v>0.157</v>
      </c>
      <c r="F20" s="77">
        <v>0.155</v>
      </c>
      <c r="G20" s="77">
        <v>0.156</v>
      </c>
      <c r="H20" s="77">
        <v>18.021999999999998</v>
      </c>
      <c r="I20" s="77">
        <v>1.911</v>
      </c>
      <c r="J20" s="77">
        <v>0.17399999999999999</v>
      </c>
      <c r="K20" s="77">
        <v>1.946</v>
      </c>
      <c r="L20" s="77">
        <v>2.5169999999999999</v>
      </c>
      <c r="M20" s="77">
        <v>2.5489999999999999</v>
      </c>
      <c r="N20" s="77">
        <v>1.2969999999999999</v>
      </c>
      <c r="O20" s="77">
        <v>0.72599999999999998</v>
      </c>
      <c r="P20" s="77">
        <v>1.2919999999999998</v>
      </c>
      <c r="Q20" s="77">
        <v>0.129</v>
      </c>
      <c r="R20" s="77">
        <v>0.19700000000000001</v>
      </c>
      <c r="S20" s="77">
        <v>2.9790000000000001</v>
      </c>
      <c r="T20" s="77">
        <v>0.57600000000000007</v>
      </c>
      <c r="U20" s="77">
        <v>0.53800000000000003</v>
      </c>
      <c r="V20" s="77">
        <v>2.33</v>
      </c>
      <c r="W20" s="77">
        <v>0.183</v>
      </c>
      <c r="X20" s="77">
        <v>1.748</v>
      </c>
      <c r="Y20" s="77">
        <v>0.501</v>
      </c>
      <c r="Z20" s="78"/>
      <c r="AA20" s="79">
        <f t="shared" si="2"/>
        <v>40.570999999999991</v>
      </c>
    </row>
    <row r="21" spans="1:27" ht="24.95" customHeight="1" x14ac:dyDescent="0.2">
      <c r="A21" s="75" t="s">
        <v>16</v>
      </c>
      <c r="B21" s="80">
        <v>29.373000000000001</v>
      </c>
      <c r="C21" s="81">
        <v>28.848000000000003</v>
      </c>
      <c r="D21" s="81">
        <v>28.585000000000001</v>
      </c>
      <c r="E21" s="81">
        <v>28.215</v>
      </c>
      <c r="F21" s="81">
        <v>29.285</v>
      </c>
      <c r="G21" s="81">
        <v>28.484000000000002</v>
      </c>
      <c r="H21" s="81">
        <v>59.216999999999992</v>
      </c>
      <c r="I21" s="81">
        <v>26.713000000000001</v>
      </c>
      <c r="J21" s="81">
        <v>21.494</v>
      </c>
      <c r="K21" s="81">
        <v>25.686</v>
      </c>
      <c r="L21" s="81">
        <v>37.777000000000001</v>
      </c>
      <c r="M21" s="81">
        <v>39.156000000000006</v>
      </c>
      <c r="N21" s="81">
        <v>47.971000000000004</v>
      </c>
      <c r="O21" s="81">
        <v>47.318000000000005</v>
      </c>
      <c r="P21" s="81">
        <v>31.295999999999999</v>
      </c>
      <c r="Q21" s="81">
        <v>9.0940000000000012</v>
      </c>
      <c r="R21" s="81">
        <v>12.289000000000001</v>
      </c>
      <c r="S21" s="81">
        <v>28.306999999999999</v>
      </c>
      <c r="T21" s="81">
        <v>22.331</v>
      </c>
      <c r="U21" s="81">
        <v>22.399000000000001</v>
      </c>
      <c r="V21" s="81">
        <v>27.148000000000003</v>
      </c>
      <c r="W21" s="81">
        <v>11.962</v>
      </c>
      <c r="X21" s="81">
        <v>22.768999999999998</v>
      </c>
      <c r="Y21" s="81">
        <v>18.847999999999999</v>
      </c>
      <c r="Z21" s="78"/>
      <c r="AA21" s="79">
        <f t="shared" si="2"/>
        <v>684.56500000000005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29.538</v>
      </c>
      <c r="C25" s="88">
        <f t="shared" si="3"/>
        <v>29.01</v>
      </c>
      <c r="D25" s="88">
        <f t="shared" si="3"/>
        <v>28.746000000000002</v>
      </c>
      <c r="E25" s="88">
        <f t="shared" si="3"/>
        <v>28.372</v>
      </c>
      <c r="F25" s="88">
        <f t="shared" si="3"/>
        <v>29.44</v>
      </c>
      <c r="G25" s="88">
        <f t="shared" si="3"/>
        <v>28.64</v>
      </c>
      <c r="H25" s="88">
        <f t="shared" si="3"/>
        <v>77.23899999999999</v>
      </c>
      <c r="I25" s="88">
        <f t="shared" si="3"/>
        <v>28.624000000000002</v>
      </c>
      <c r="J25" s="88">
        <f t="shared" si="3"/>
        <v>21.667999999999999</v>
      </c>
      <c r="K25" s="88">
        <f t="shared" si="3"/>
        <v>27.632000000000001</v>
      </c>
      <c r="L25" s="88">
        <f t="shared" si="3"/>
        <v>40.294000000000004</v>
      </c>
      <c r="M25" s="88">
        <f t="shared" si="3"/>
        <v>41.705000000000005</v>
      </c>
      <c r="N25" s="88">
        <f t="shared" si="3"/>
        <v>49.268000000000001</v>
      </c>
      <c r="O25" s="88">
        <f t="shared" si="3"/>
        <v>48.044000000000004</v>
      </c>
      <c r="P25" s="88">
        <f t="shared" si="3"/>
        <v>32.588000000000001</v>
      </c>
      <c r="Q25" s="88">
        <f t="shared" si="3"/>
        <v>9.2230000000000008</v>
      </c>
      <c r="R25" s="88">
        <f t="shared" si="3"/>
        <v>12.486000000000001</v>
      </c>
      <c r="S25" s="88">
        <f t="shared" si="3"/>
        <v>31.285999999999998</v>
      </c>
      <c r="T25" s="88">
        <f t="shared" si="3"/>
        <v>22.907</v>
      </c>
      <c r="U25" s="88">
        <f t="shared" si="3"/>
        <v>22.937000000000001</v>
      </c>
      <c r="V25" s="88">
        <f t="shared" si="3"/>
        <v>29.478000000000002</v>
      </c>
      <c r="W25" s="88">
        <f t="shared" si="3"/>
        <v>12.145</v>
      </c>
      <c r="X25" s="88">
        <f t="shared" si="3"/>
        <v>24.516999999999999</v>
      </c>
      <c r="Y25" s="88">
        <f t="shared" si="3"/>
        <v>19.349</v>
      </c>
      <c r="Z25" s="89">
        <f t="shared" si="3"/>
        <v>0</v>
      </c>
      <c r="AA25" s="90">
        <f t="shared" si="3"/>
        <v>725.13600000000008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29.538</v>
      </c>
      <c r="C29" s="77">
        <v>29.01</v>
      </c>
      <c r="D29" s="77">
        <v>28.745999999999999</v>
      </c>
      <c r="E29" s="77">
        <v>28.372</v>
      </c>
      <c r="F29" s="77">
        <v>29.44</v>
      </c>
      <c r="G29" s="77">
        <v>28.64</v>
      </c>
      <c r="H29" s="77">
        <v>77.239000000000004</v>
      </c>
      <c r="I29" s="77">
        <v>31.184999999999999</v>
      </c>
      <c r="J29" s="77">
        <v>28.015999999999998</v>
      </c>
      <c r="K29" s="77">
        <v>36.631</v>
      </c>
      <c r="L29" s="77">
        <v>50.704000000000001</v>
      </c>
      <c r="M29" s="77">
        <v>52.006999999999998</v>
      </c>
      <c r="N29" s="77">
        <v>49.912999999999997</v>
      </c>
      <c r="O29" s="77">
        <v>48.482999999999997</v>
      </c>
      <c r="P29" s="77">
        <v>32.9</v>
      </c>
      <c r="Q29" s="77">
        <v>9.2230000000000008</v>
      </c>
      <c r="R29" s="77">
        <v>12.486000000000001</v>
      </c>
      <c r="S29" s="77">
        <v>31.286000000000001</v>
      </c>
      <c r="T29" s="77">
        <v>24.141999999999999</v>
      </c>
      <c r="U29" s="77">
        <v>22.937000000000001</v>
      </c>
      <c r="V29" s="77">
        <v>29.478000000000002</v>
      </c>
      <c r="W29" s="77">
        <v>12.145</v>
      </c>
      <c r="X29" s="77">
        <v>44.517000000000003</v>
      </c>
      <c r="Y29" s="77">
        <v>19.349</v>
      </c>
      <c r="Z29" s="78"/>
      <c r="AA29" s="79">
        <f>SUM(B29:Z29)</f>
        <v>786.38700000000006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29.538</v>
      </c>
      <c r="C31" s="62">
        <f t="shared" si="4"/>
        <v>29.01</v>
      </c>
      <c r="D31" s="62">
        <f t="shared" si="4"/>
        <v>28.745999999999999</v>
      </c>
      <c r="E31" s="62">
        <f t="shared" si="4"/>
        <v>28.372</v>
      </c>
      <c r="F31" s="62">
        <f t="shared" si="4"/>
        <v>29.44</v>
      </c>
      <c r="G31" s="62">
        <f t="shared" si="4"/>
        <v>28.64</v>
      </c>
      <c r="H31" s="62">
        <f t="shared" si="4"/>
        <v>77.239000000000004</v>
      </c>
      <c r="I31" s="62">
        <f t="shared" si="4"/>
        <v>31.184999999999999</v>
      </c>
      <c r="J31" s="62">
        <f t="shared" si="4"/>
        <v>28.015999999999998</v>
      </c>
      <c r="K31" s="62">
        <f t="shared" si="4"/>
        <v>36.631</v>
      </c>
      <c r="L31" s="62">
        <f t="shared" si="4"/>
        <v>50.704000000000001</v>
      </c>
      <c r="M31" s="62">
        <f t="shared" si="4"/>
        <v>52.006999999999998</v>
      </c>
      <c r="N31" s="62">
        <f t="shared" si="4"/>
        <v>49.912999999999997</v>
      </c>
      <c r="O31" s="62">
        <f t="shared" si="4"/>
        <v>48.482999999999997</v>
      </c>
      <c r="P31" s="62">
        <f t="shared" si="4"/>
        <v>32.9</v>
      </c>
      <c r="Q31" s="62">
        <f t="shared" si="4"/>
        <v>9.2230000000000008</v>
      </c>
      <c r="R31" s="62">
        <f t="shared" si="4"/>
        <v>12.486000000000001</v>
      </c>
      <c r="S31" s="62">
        <f t="shared" si="4"/>
        <v>31.286000000000001</v>
      </c>
      <c r="T31" s="62">
        <f t="shared" si="4"/>
        <v>24.141999999999999</v>
      </c>
      <c r="U31" s="62">
        <f t="shared" si="4"/>
        <v>22.937000000000001</v>
      </c>
      <c r="V31" s="62">
        <f t="shared" si="4"/>
        <v>29.478000000000002</v>
      </c>
      <c r="W31" s="62">
        <f t="shared" si="4"/>
        <v>12.145</v>
      </c>
      <c r="X31" s="62">
        <f t="shared" si="4"/>
        <v>44.517000000000003</v>
      </c>
      <c r="Y31" s="62">
        <f t="shared" si="4"/>
        <v>19.349</v>
      </c>
      <c r="Z31" s="63">
        <f t="shared" si="4"/>
        <v>0</v>
      </c>
      <c r="AA31" s="64">
        <f t="shared" si="4"/>
        <v>786.38700000000006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55.7</v>
      </c>
      <c r="C38" s="99">
        <v>31.9</v>
      </c>
      <c r="D38" s="99">
        <v>37.299999999999997</v>
      </c>
      <c r="E38" s="99">
        <v>55.5</v>
      </c>
      <c r="F38" s="99">
        <v>31.3</v>
      </c>
      <c r="G38" s="99">
        <v>40.1</v>
      </c>
      <c r="H38" s="99"/>
      <c r="I38" s="99"/>
      <c r="J38" s="99">
        <v>28.6</v>
      </c>
      <c r="K38" s="99"/>
      <c r="L38" s="99"/>
      <c r="M38" s="99"/>
      <c r="N38" s="99"/>
      <c r="O38" s="99"/>
      <c r="P38" s="99">
        <v>43.8</v>
      </c>
      <c r="Q38" s="99">
        <v>63.7</v>
      </c>
      <c r="R38" s="99">
        <v>36.6</v>
      </c>
      <c r="S38" s="99">
        <v>35.9</v>
      </c>
      <c r="T38" s="99">
        <v>37</v>
      </c>
      <c r="U38" s="99">
        <v>3</v>
      </c>
      <c r="V38" s="99"/>
      <c r="W38" s="99">
        <v>82.5</v>
      </c>
      <c r="X38" s="99"/>
      <c r="Y38" s="99">
        <v>23.8</v>
      </c>
      <c r="Z38" s="100"/>
      <c r="AA38" s="79">
        <f t="shared" si="5"/>
        <v>606.69999999999993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55.7</v>
      </c>
      <c r="C39" s="88">
        <f t="shared" si="6"/>
        <v>31.9</v>
      </c>
      <c r="D39" s="88">
        <f t="shared" si="6"/>
        <v>37.299999999999997</v>
      </c>
      <c r="E39" s="88">
        <f t="shared" si="6"/>
        <v>55.5</v>
      </c>
      <c r="F39" s="88">
        <f t="shared" si="6"/>
        <v>31.3</v>
      </c>
      <c r="G39" s="88">
        <f t="shared" si="6"/>
        <v>40.1</v>
      </c>
      <c r="H39" s="88">
        <f t="shared" si="6"/>
        <v>0</v>
      </c>
      <c r="I39" s="88">
        <f t="shared" si="6"/>
        <v>0</v>
      </c>
      <c r="J39" s="88">
        <f t="shared" si="6"/>
        <v>28.6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43.8</v>
      </c>
      <c r="Q39" s="88">
        <f t="shared" si="6"/>
        <v>63.7</v>
      </c>
      <c r="R39" s="88">
        <f t="shared" si="6"/>
        <v>36.6</v>
      </c>
      <c r="S39" s="88">
        <f t="shared" si="6"/>
        <v>35.9</v>
      </c>
      <c r="T39" s="88">
        <f t="shared" si="6"/>
        <v>37</v>
      </c>
      <c r="U39" s="88">
        <f t="shared" si="6"/>
        <v>3</v>
      </c>
      <c r="V39" s="88">
        <f t="shared" si="6"/>
        <v>0</v>
      </c>
      <c r="W39" s="88">
        <f t="shared" si="6"/>
        <v>82.5</v>
      </c>
      <c r="X39" s="88">
        <f t="shared" si="6"/>
        <v>0</v>
      </c>
      <c r="Y39" s="88">
        <f t="shared" si="6"/>
        <v>23.8</v>
      </c>
      <c r="Z39" s="89">
        <f t="shared" si="6"/>
        <v>0</v>
      </c>
      <c r="AA39" s="90">
        <f t="shared" si="5"/>
        <v>606.69999999999993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55.7</v>
      </c>
      <c r="C46" s="99">
        <v>31.9</v>
      </c>
      <c r="D46" s="99">
        <v>37.299999999999997</v>
      </c>
      <c r="E46" s="99">
        <v>55.5</v>
      </c>
      <c r="F46" s="99">
        <v>31.3</v>
      </c>
      <c r="G46" s="99">
        <v>40.1</v>
      </c>
      <c r="H46" s="99"/>
      <c r="I46" s="99"/>
      <c r="J46" s="99">
        <v>28.6</v>
      </c>
      <c r="K46" s="99"/>
      <c r="L46" s="99"/>
      <c r="M46" s="99"/>
      <c r="N46" s="99"/>
      <c r="O46" s="99"/>
      <c r="P46" s="99">
        <v>43.8</v>
      </c>
      <c r="Q46" s="99">
        <v>63.7</v>
      </c>
      <c r="R46" s="99">
        <v>36.6</v>
      </c>
      <c r="S46" s="99">
        <v>35.9</v>
      </c>
      <c r="T46" s="99">
        <v>37</v>
      </c>
      <c r="U46" s="99">
        <v>3</v>
      </c>
      <c r="V46" s="99"/>
      <c r="W46" s="99">
        <v>82.5</v>
      </c>
      <c r="X46" s="99"/>
      <c r="Y46" s="99">
        <v>23.8</v>
      </c>
      <c r="Z46" s="100"/>
      <c r="AA46" s="79">
        <f t="shared" si="7"/>
        <v>606.69999999999993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55.7</v>
      </c>
      <c r="C48" s="88">
        <f t="shared" ref="C48:Z48" si="8">SUM(C42:C47)</f>
        <v>31.9</v>
      </c>
      <c r="D48" s="88">
        <f t="shared" si="8"/>
        <v>37.299999999999997</v>
      </c>
      <c r="E48" s="88">
        <f t="shared" si="8"/>
        <v>55.5</v>
      </c>
      <c r="F48" s="88">
        <f t="shared" si="8"/>
        <v>31.3</v>
      </c>
      <c r="G48" s="88">
        <f t="shared" si="8"/>
        <v>40.1</v>
      </c>
      <c r="H48" s="88">
        <f t="shared" si="8"/>
        <v>0</v>
      </c>
      <c r="I48" s="88">
        <f t="shared" si="8"/>
        <v>0</v>
      </c>
      <c r="J48" s="88">
        <f t="shared" si="8"/>
        <v>28.6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43.8</v>
      </c>
      <c r="Q48" s="88">
        <f t="shared" si="8"/>
        <v>63.7</v>
      </c>
      <c r="R48" s="88">
        <f t="shared" si="8"/>
        <v>36.6</v>
      </c>
      <c r="S48" s="88">
        <f t="shared" si="8"/>
        <v>35.9</v>
      </c>
      <c r="T48" s="88">
        <f t="shared" si="8"/>
        <v>37</v>
      </c>
      <c r="U48" s="88">
        <f t="shared" si="8"/>
        <v>3</v>
      </c>
      <c r="V48" s="88">
        <f t="shared" si="8"/>
        <v>0</v>
      </c>
      <c r="W48" s="88">
        <f t="shared" si="8"/>
        <v>82.5</v>
      </c>
      <c r="X48" s="88">
        <f t="shared" si="8"/>
        <v>0</v>
      </c>
      <c r="Y48" s="88">
        <f t="shared" si="8"/>
        <v>23.8</v>
      </c>
      <c r="Z48" s="89">
        <f t="shared" si="8"/>
        <v>0</v>
      </c>
      <c r="AA48" s="90">
        <f t="shared" si="7"/>
        <v>606.69999999999993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85.238</v>
      </c>
      <c r="C51" s="88">
        <f t="shared" si="10"/>
        <v>60.91</v>
      </c>
      <c r="D51" s="88">
        <f t="shared" si="10"/>
        <v>66.045999999999992</v>
      </c>
      <c r="E51" s="88">
        <f t="shared" si="10"/>
        <v>83.872</v>
      </c>
      <c r="F51" s="88">
        <f t="shared" si="10"/>
        <v>60.74</v>
      </c>
      <c r="G51" s="88">
        <f t="shared" si="10"/>
        <v>68.740000000000009</v>
      </c>
      <c r="H51" s="88">
        <f t="shared" si="10"/>
        <v>77.23899999999999</v>
      </c>
      <c r="I51" s="88">
        <f t="shared" si="10"/>
        <v>31.185000000000002</v>
      </c>
      <c r="J51" s="88">
        <f t="shared" si="10"/>
        <v>56.616</v>
      </c>
      <c r="K51" s="88">
        <f t="shared" si="10"/>
        <v>36.631</v>
      </c>
      <c r="L51" s="88">
        <f t="shared" si="10"/>
        <v>50.704000000000008</v>
      </c>
      <c r="M51" s="88">
        <f t="shared" si="10"/>
        <v>52.007000000000005</v>
      </c>
      <c r="N51" s="88">
        <f t="shared" si="10"/>
        <v>49.913000000000004</v>
      </c>
      <c r="O51" s="88">
        <f t="shared" si="10"/>
        <v>48.483000000000004</v>
      </c>
      <c r="P51" s="88">
        <f t="shared" si="10"/>
        <v>76.699999999999989</v>
      </c>
      <c r="Q51" s="88">
        <f t="shared" si="10"/>
        <v>72.923000000000002</v>
      </c>
      <c r="R51" s="88">
        <f t="shared" si="10"/>
        <v>49.085999999999999</v>
      </c>
      <c r="S51" s="88">
        <f t="shared" si="10"/>
        <v>67.185999999999993</v>
      </c>
      <c r="T51" s="88">
        <f t="shared" si="10"/>
        <v>61.141999999999996</v>
      </c>
      <c r="U51" s="88">
        <f t="shared" si="10"/>
        <v>25.937000000000001</v>
      </c>
      <c r="V51" s="88">
        <f t="shared" si="10"/>
        <v>29.478000000000002</v>
      </c>
      <c r="W51" s="88">
        <f t="shared" si="10"/>
        <v>94.644999999999996</v>
      </c>
      <c r="X51" s="88">
        <f t="shared" si="10"/>
        <v>44.516999999999996</v>
      </c>
      <c r="Y51" s="88">
        <f t="shared" si="10"/>
        <v>43.149000000000001</v>
      </c>
      <c r="Z51" s="89">
        <f t="shared" si="10"/>
        <v>0</v>
      </c>
      <c r="AA51" s="104">
        <f>SUM(B51:Z51)</f>
        <v>1393.087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55.7</v>
      </c>
      <c r="C4" s="18">
        <v>31.9</v>
      </c>
      <c r="D4" s="18">
        <v>37.299999999999997</v>
      </c>
      <c r="E4" s="18">
        <v>55.5</v>
      </c>
      <c r="F4" s="18">
        <v>31.3</v>
      </c>
      <c r="G4" s="18">
        <v>40.1</v>
      </c>
      <c r="H4" s="18"/>
      <c r="I4" s="18"/>
      <c r="J4" s="18">
        <v>28.6</v>
      </c>
      <c r="K4" s="18"/>
      <c r="L4" s="18"/>
      <c r="M4" s="18"/>
      <c r="N4" s="18"/>
      <c r="O4" s="18"/>
      <c r="P4" s="18">
        <v>43.8</v>
      </c>
      <c r="Q4" s="18">
        <v>63.7</v>
      </c>
      <c r="R4" s="18">
        <v>36.6</v>
      </c>
      <c r="S4" s="18">
        <v>35.9</v>
      </c>
      <c r="T4" s="18">
        <v>37</v>
      </c>
      <c r="U4" s="18">
        <v>3</v>
      </c>
      <c r="V4" s="18">
        <v>-13.4</v>
      </c>
      <c r="W4" s="18">
        <v>82.5</v>
      </c>
      <c r="X4" s="18">
        <v>-31.5</v>
      </c>
      <c r="Y4" s="18">
        <v>23.8</v>
      </c>
      <c r="Z4" s="19"/>
      <c r="AA4" s="111">
        <f>SUM(B4:Z4)</f>
        <v>561.79999999999995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115.12</v>
      </c>
      <c r="C7" s="117">
        <v>128.38999999999999</v>
      </c>
      <c r="D7" s="117">
        <v>128.72</v>
      </c>
      <c r="E7" s="117">
        <v>123</v>
      </c>
      <c r="F7" s="117">
        <v>126</v>
      </c>
      <c r="G7" s="117">
        <v>129.52000000000001</v>
      </c>
      <c r="H7" s="117">
        <v>89.56</v>
      </c>
      <c r="I7" s="117">
        <v>80</v>
      </c>
      <c r="J7" s="117">
        <v>84</v>
      </c>
      <c r="K7" s="117">
        <v>80</v>
      </c>
      <c r="L7" s="117">
        <v>78</v>
      </c>
      <c r="M7" s="117">
        <v>78</v>
      </c>
      <c r="N7" s="117">
        <v>84</v>
      </c>
      <c r="O7" s="117">
        <v>84</v>
      </c>
      <c r="P7" s="117">
        <v>90.01</v>
      </c>
      <c r="Q7" s="117">
        <v>99</v>
      </c>
      <c r="R7" s="117">
        <v>127.84</v>
      </c>
      <c r="S7" s="117">
        <v>129.38999999999999</v>
      </c>
      <c r="T7" s="117">
        <v>142</v>
      </c>
      <c r="U7" s="117">
        <v>177.24</v>
      </c>
      <c r="V7" s="117">
        <v>166.25</v>
      </c>
      <c r="W7" s="117">
        <v>150</v>
      </c>
      <c r="X7" s="117">
        <v>129</v>
      </c>
      <c r="Y7" s="117">
        <v>130</v>
      </c>
      <c r="Z7" s="118"/>
      <c r="AA7" s="119">
        <f>IF(SUM(B7:Z7)&lt;&gt;0,AVERAGEIF(B7:Z7,"&lt;&gt;"""),"")</f>
        <v>114.54333333333334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13.4</v>
      </c>
      <c r="W15" s="133"/>
      <c r="X15" s="133">
        <v>31.5</v>
      </c>
      <c r="Y15" s="133"/>
      <c r="Z15" s="131"/>
      <c r="AA15" s="132">
        <f t="shared" si="0"/>
        <v>44.9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13.4</v>
      </c>
      <c r="W16" s="135">
        <f t="shared" si="1"/>
        <v>0</v>
      </c>
      <c r="X16" s="135">
        <f t="shared" si="1"/>
        <v>31.5</v>
      </c>
      <c r="Y16" s="135">
        <f t="shared" si="1"/>
        <v>0</v>
      </c>
      <c r="Z16" s="136" t="str">
        <f t="shared" si="1"/>
        <v/>
      </c>
      <c r="AA16" s="90">
        <f t="shared" si="0"/>
        <v>44.9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55.7</v>
      </c>
      <c r="C23" s="133">
        <v>31.9</v>
      </c>
      <c r="D23" s="133">
        <v>37.299999999999997</v>
      </c>
      <c r="E23" s="133">
        <v>55.5</v>
      </c>
      <c r="F23" s="133">
        <v>31.3</v>
      </c>
      <c r="G23" s="133">
        <v>40.1</v>
      </c>
      <c r="H23" s="133"/>
      <c r="I23" s="133"/>
      <c r="J23" s="133">
        <v>28.6</v>
      </c>
      <c r="K23" s="133"/>
      <c r="L23" s="133"/>
      <c r="M23" s="133"/>
      <c r="N23" s="133"/>
      <c r="O23" s="133"/>
      <c r="P23" s="133">
        <v>43.8</v>
      </c>
      <c r="Q23" s="133">
        <v>63.7</v>
      </c>
      <c r="R23" s="133">
        <v>36.6</v>
      </c>
      <c r="S23" s="133">
        <v>35.9</v>
      </c>
      <c r="T23" s="133">
        <v>37</v>
      </c>
      <c r="U23" s="133">
        <v>3</v>
      </c>
      <c r="V23" s="133"/>
      <c r="W23" s="133">
        <v>82.5</v>
      </c>
      <c r="X23" s="133"/>
      <c r="Y23" s="133">
        <v>23.8</v>
      </c>
      <c r="Z23" s="131"/>
      <c r="AA23" s="132">
        <f t="shared" si="2"/>
        <v>606.69999999999993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55.7</v>
      </c>
      <c r="C24" s="135">
        <f t="shared" si="3"/>
        <v>31.9</v>
      </c>
      <c r="D24" s="135">
        <f t="shared" si="3"/>
        <v>37.299999999999997</v>
      </c>
      <c r="E24" s="135">
        <f t="shared" si="3"/>
        <v>55.5</v>
      </c>
      <c r="F24" s="135">
        <f t="shared" si="3"/>
        <v>31.3</v>
      </c>
      <c r="G24" s="135">
        <f t="shared" si="3"/>
        <v>40.1</v>
      </c>
      <c r="H24" s="135">
        <f t="shared" si="3"/>
        <v>0</v>
      </c>
      <c r="I24" s="135">
        <f t="shared" si="3"/>
        <v>0</v>
      </c>
      <c r="J24" s="135">
        <f t="shared" si="3"/>
        <v>28.6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43.8</v>
      </c>
      <c r="Q24" s="135">
        <f t="shared" si="3"/>
        <v>63.7</v>
      </c>
      <c r="R24" s="135">
        <f t="shared" si="3"/>
        <v>36.6</v>
      </c>
      <c r="S24" s="135">
        <f t="shared" si="3"/>
        <v>35.9</v>
      </c>
      <c r="T24" s="135">
        <f t="shared" si="3"/>
        <v>37</v>
      </c>
      <c r="U24" s="135">
        <f t="shared" si="3"/>
        <v>3</v>
      </c>
      <c r="V24" s="135">
        <f t="shared" si="3"/>
        <v>0</v>
      </c>
      <c r="W24" s="135">
        <f t="shared" si="3"/>
        <v>82.5</v>
      </c>
      <c r="X24" s="135">
        <f t="shared" si="3"/>
        <v>0</v>
      </c>
      <c r="Y24" s="135">
        <f t="shared" si="3"/>
        <v>23.8</v>
      </c>
      <c r="Z24" s="136" t="str">
        <f t="shared" si="3"/>
        <v/>
      </c>
      <c r="AA24" s="90">
        <f t="shared" si="2"/>
        <v>606.69999999999993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2023-03-18T21:19:15Z</dcterms:created>
  <dcterms:modified xsi:type="dcterms:W3CDTF">2023-03-18T21:19:16Z</dcterms:modified>
</cp:coreProperties>
</file>