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<sst xmlns="http://schemas.openxmlformats.org/spreadsheetml/2006/main" count="117" uniqueCount="53">
  <si>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17/03/2023 23:16:50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</si>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</sst>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0.98799999999999999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20.8</c:v>
                </c:pt>
                <c:pt idx="14">
                  <c:v>31.5</c:v>
                </c:pt>
                <c:pt idx="15">
                  <c:v>39</c:v>
                </c:pt>
                <c:pt idx="16">
                  <c:v>8.6999999999999993</c:v>
                </c:pt>
                <c:pt idx="17">
                  <c:v>23.3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24.951000000000001</c:v>
                </c:pt>
                <c:pt idx="1">
                  <c:v>18.257999999999999</c:v>
                </c:pt>
                <c:pt idx="2">
                  <c:v>5.6560000000000006</c:v>
                </c:pt>
                <c:pt idx="3">
                  <c:v>6.827</c:v>
                </c:pt>
                <c:pt idx="4">
                  <c:v>32.893000000000001</c:v>
                </c:pt>
                <c:pt idx="5">
                  <c:v>40.072999999999993</c:v>
                </c:pt>
                <c:pt idx="6">
                  <c:v>16.355</c:v>
                </c:pt>
                <c:pt idx="7">
                  <c:v>28.893999999999998</c:v>
                </c:pt>
                <c:pt idx="8">
                  <c:v>25.500999999999998</c:v>
                </c:pt>
                <c:pt idx="9">
                  <c:v>0.2</c:v>
                </c:pt>
                <c:pt idx="10">
                  <c:v>0.35199999999999998</c:v>
                </c:pt>
                <c:pt idx="11">
                  <c:v>0.45200000000000001</c:v>
                </c:pt>
                <c:pt idx="12">
                  <c:v>0.45200000000000001</c:v>
                </c:pt>
                <c:pt idx="13">
                  <c:v>6.9859999999999998</c:v>
                </c:pt>
                <c:pt idx="14">
                  <c:v>0.35299999999999998</c:v>
                </c:pt>
                <c:pt idx="15">
                  <c:v>1.012</c:v>
                </c:pt>
                <c:pt idx="16">
                  <c:v>6.8660000000000005</c:v>
                </c:pt>
                <c:pt idx="17">
                  <c:v>4.149</c:v>
                </c:pt>
                <c:pt idx="18">
                  <c:v>18.91</c:v>
                </c:pt>
                <c:pt idx="19">
                  <c:v>34.432999999999993</c:v>
                </c:pt>
                <c:pt idx="20">
                  <c:v>56.735999999999997</c:v>
                </c:pt>
                <c:pt idx="21">
                  <c:v>69.03</c:v>
                </c:pt>
                <c:pt idx="22">
                  <c:v>31.75</c:v>
                </c:pt>
                <c:pt idx="23">
                  <c:v>30.105999999999998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358720"/>
        <c:axId val="144359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33.201000000000001</c:v>
                </c:pt>
                <c:pt idx="1">
                  <c:v>26.311999999999998</c:v>
                </c:pt>
                <c:pt idx="2">
                  <c:v>48.916000000000004</c:v>
                </c:pt>
                <c:pt idx="3">
                  <c:v>53.381999999999998</c:v>
                </c:pt>
                <c:pt idx="4">
                  <c:v>40.607999999999997</c:v>
                </c:pt>
                <c:pt idx="5">
                  <c:v>47.738999999999997</c:v>
                </c:pt>
                <c:pt idx="6">
                  <c:v>25.671999999999997</c:v>
                </c:pt>
                <c:pt idx="7">
                  <c:v>37.610999999999997</c:v>
                </c:pt>
                <c:pt idx="8">
                  <c:v>35.485999999999997</c:v>
                </c:pt>
                <c:pt idx="9">
                  <c:v>141.43199999999999</c:v>
                </c:pt>
                <c:pt idx="10">
                  <c:v>166.51800000000003</c:v>
                </c:pt>
                <c:pt idx="11">
                  <c:v>133.43300000000002</c:v>
                </c:pt>
                <c:pt idx="12">
                  <c:v>75.34</c:v>
                </c:pt>
                <c:pt idx="13">
                  <c:v>42.923000000000002</c:v>
                </c:pt>
                <c:pt idx="14">
                  <c:v>31.882999999999999</c:v>
                </c:pt>
                <c:pt idx="15">
                  <c:v>40.010999999999996</c:v>
                </c:pt>
                <c:pt idx="16">
                  <c:v>15.798000000000002</c:v>
                </c:pt>
                <c:pt idx="17">
                  <c:v>27.545000000000002</c:v>
                </c:pt>
                <c:pt idx="18">
                  <c:v>19.898000000000003</c:v>
                </c:pt>
                <c:pt idx="19">
                  <c:v>34.459999999999994</c:v>
                </c:pt>
                <c:pt idx="20">
                  <c:v>56.835000000000001</c:v>
                </c:pt>
                <c:pt idx="21">
                  <c:v>69.13300000000001</c:v>
                </c:pt>
                <c:pt idx="22">
                  <c:v>31.859000000000002</c:v>
                </c:pt>
                <c:pt idx="23">
                  <c:v>30.251999999999999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358720"/>
        <c:axId val="144359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</c:v>
                </c:pt>
                <c:pt idx="1">
                  <c:v>82</c:v>
                </c:pt>
                <c:pt idx="2">
                  <c:v>67.38</c:v>
                </c:pt>
                <c:pt idx="3">
                  <c:v>67.42</c:v>
                </c:pt>
                <c:pt idx="4">
                  <c:v>82</c:v>
                </c:pt>
                <c:pt idx="5">
                  <c:v>84</c:v>
                </c:pt>
                <c:pt idx="6">
                  <c:v>84</c:v>
                </c:pt>
                <c:pt idx="7">
                  <c:v>82</c:v>
                </c:pt>
                <c:pt idx="8">
                  <c:v>82</c:v>
                </c:pt>
                <c:pt idx="9">
                  <c:v>51.7</c:v>
                </c:pt>
                <c:pt idx="10">
                  <c:v>54.1</c:v>
                </c:pt>
                <c:pt idx="11">
                  <c:v>54.3</c:v>
                </c:pt>
                <c:pt idx="12">
                  <c:v>68.13</c:v>
                </c:pt>
                <c:pt idx="13">
                  <c:v>77.22</c:v>
                </c:pt>
                <c:pt idx="14">
                  <c:v>73.44</c:v>
                </c:pt>
                <c:pt idx="15">
                  <c:v>82.79</c:v>
                </c:pt>
                <c:pt idx="16">
                  <c:v>125</c:v>
                </c:pt>
                <c:pt idx="17">
                  <c:v>121.99</c:v>
                </c:pt>
                <c:pt idx="18">
                  <c:v>144.41999999999999</c:v>
                </c:pt>
                <c:pt idx="19">
                  <c:v>109.56</c:v>
                </c:pt>
                <c:pt idx="20">
                  <c:v>86.49</c:v>
                </c:pt>
                <c:pt idx="21">
                  <c:v>95.56</c:v>
                </c:pt>
                <c:pt idx="22">
                  <c:v>81.430000000000007</c:v>
                </c:pt>
                <c:pt idx="23">
                  <c:v>73.19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359896"/>
        <c:axId val="144359504"/>
      </c:lineChart>
      <c:catAx>
        <c:axId val="144358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359112"/>
        <c:crosses val="autoZero"/>
        <c:auto val="1"/>
        <c:lblAlgn val="ctr"/>
        <c:lblOffset val="100"/>
        <c:noMultiLvlLbl val="0"/>
      </c:catAx>
      <c:valAx>
        <c:axId val="14435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358720"/>
        <c:crosses val="autoZero"/>
        <c:crossBetween val="between"/>
      </c:valAx>
      <c:valAx>
        <c:axId val="144359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359896"/>
        <c:crosses val="max"/>
        <c:crossBetween val="between"/>
      </c:valAx>
      <c:catAx>
        <c:axId val="144359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359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33.201000000000001</v>
      </c>
      <c r="C4" s="18">
        <v>26.311999999999998</v>
      </c>
      <c r="D4" s="18">
        <v>48.916000000000004</v>
      </c>
      <c r="E4" s="18">
        <v>53.382000000000005</v>
      </c>
      <c r="F4" s="18">
        <v>40.607999999999997</v>
      </c>
      <c r="G4" s="18">
        <v>47.738999999999997</v>
      </c>
      <c r="H4" s="18">
        <v>25.672000000000001</v>
      </c>
      <c r="I4" s="18">
        <v>37.610999999999997</v>
      </c>
      <c r="J4" s="18">
        <v>35.485999999999997</v>
      </c>
      <c r="K4" s="18">
        <v>141.43200000000002</v>
      </c>
      <c r="L4" s="18">
        <v>166.518</v>
      </c>
      <c r="M4" s="18">
        <v>133.43299999999999</v>
      </c>
      <c r="N4" s="18">
        <v>75.34</v>
      </c>
      <c r="O4" s="18">
        <v>42.915000000000006</v>
      </c>
      <c r="P4" s="18">
        <v>31.853000000000002</v>
      </c>
      <c r="Q4" s="18">
        <v>40.012</v>
      </c>
      <c r="R4" s="18">
        <v>15.818</v>
      </c>
      <c r="S4" s="18">
        <v>27.508000000000003</v>
      </c>
      <c r="T4" s="18">
        <v>19.898000000000003</v>
      </c>
      <c r="U4" s="18">
        <v>34.459999999999994</v>
      </c>
      <c r="V4" s="18">
        <v>56.834999999999994</v>
      </c>
      <c r="W4" s="18">
        <v>69.132999999999996</v>
      </c>
      <c r="X4" s="18">
        <v>31.859000000000002</v>
      </c>
      <c r="Y4" s="18">
        <v>30.251999999999999</v>
      </c>
      <c r="Z4" s="19"/>
      <c r="AA4" s="20">
        <f>SUM(B4:Z4)</f>
        <v>1266.193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</v>
      </c>
      <c r="C7" s="28">
        <v>82</v>
      </c>
      <c r="D7" s="28">
        <v>67.38</v>
      </c>
      <c r="E7" s="28">
        <v>67.42</v>
      </c>
      <c r="F7" s="28">
        <v>82</v>
      </c>
      <c r="G7" s="28">
        <v>84</v>
      </c>
      <c r="H7" s="28">
        <v>84</v>
      </c>
      <c r="I7" s="28">
        <v>82</v>
      </c>
      <c r="J7" s="28">
        <v>82</v>
      </c>
      <c r="K7" s="28">
        <v>51.7</v>
      </c>
      <c r="L7" s="28">
        <v>54.1</v>
      </c>
      <c r="M7" s="28">
        <v>54.3</v>
      </c>
      <c r="N7" s="28">
        <v>68.13</v>
      </c>
      <c r="O7" s="28">
        <v>77.22</v>
      </c>
      <c r="P7" s="28">
        <v>73.44</v>
      </c>
      <c r="Q7" s="28">
        <v>82.79</v>
      </c>
      <c r="R7" s="28">
        <v>125</v>
      </c>
      <c r="S7" s="28">
        <v>121.99</v>
      </c>
      <c r="T7" s="28">
        <v>144.41999999999999</v>
      </c>
      <c r="U7" s="28">
        <v>109.56</v>
      </c>
      <c r="V7" s="28">
        <v>86.49</v>
      </c>
      <c r="W7" s="28">
        <v>95.56</v>
      </c>
      <c r="X7" s="28">
        <v>81.430000000000007</v>
      </c>
      <c r="Y7" s="28">
        <v>73.19</v>
      </c>
      <c r="Z7" s="29"/>
      <c r="AA7" s="30">
        <f>IF(SUM(B7:Z7)&lt;&gt;0,AVERAGEIF(B7:Z7,"&lt;&gt;"""),"")</f>
        <v>83.838333333333338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0.98799999999999999</v>
      </c>
      <c r="U12" s="52"/>
      <c r="V12" s="52"/>
      <c r="W12" s="52"/>
      <c r="X12" s="52"/>
      <c r="Y12" s="52"/>
      <c r="Z12" s="53"/>
      <c r="AA12" s="54">
        <f t="shared" si="0"/>
        <v>0.98799999999999999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24.951000000000001</v>
      </c>
      <c r="C14" s="57">
        <v>18.257999999999999</v>
      </c>
      <c r="D14" s="57">
        <v>5.6560000000000006</v>
      </c>
      <c r="E14" s="57">
        <v>6.827</v>
      </c>
      <c r="F14" s="57">
        <v>32.893000000000001</v>
      </c>
      <c r="G14" s="57">
        <v>40.072999999999993</v>
      </c>
      <c r="H14" s="57">
        <v>16.355</v>
      </c>
      <c r="I14" s="57">
        <v>28.893999999999998</v>
      </c>
      <c r="J14" s="57">
        <v>25.500999999999998</v>
      </c>
      <c r="K14" s="57">
        <v>0.2</v>
      </c>
      <c r="L14" s="57">
        <v>0.35199999999999998</v>
      </c>
      <c r="M14" s="57">
        <v>0.45200000000000001</v>
      </c>
      <c r="N14" s="57">
        <v>0.45200000000000001</v>
      </c>
      <c r="O14" s="57">
        <v>6.9859999999999998</v>
      </c>
      <c r="P14" s="57">
        <v>0.35299999999999998</v>
      </c>
      <c r="Q14" s="57">
        <v>1.012</v>
      </c>
      <c r="R14" s="57">
        <v>6.8660000000000005</v>
      </c>
      <c r="S14" s="57">
        <v>4.149</v>
      </c>
      <c r="T14" s="57">
        <v>18.91</v>
      </c>
      <c r="U14" s="57">
        <v>34.432999999999993</v>
      </c>
      <c r="V14" s="57">
        <v>56.735999999999997</v>
      </c>
      <c r="W14" s="57">
        <v>69.03</v>
      </c>
      <c r="X14" s="57">
        <v>31.75</v>
      </c>
      <c r="Y14" s="57">
        <v>30.105999999999998</v>
      </c>
      <c r="Z14" s="58"/>
      <c r="AA14" s="59">
        <f t="shared" si="0"/>
        <v>461.19499999999994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24.951000000000001</v>
      </c>
      <c r="C16" s="62">
        <f t="shared" ref="C16:Z16" si="1">IF(LEN(C$2)&gt;0,SUM(C10:C15),"")</f>
        <v>18.257999999999999</v>
      </c>
      <c r="D16" s="62">
        <f t="shared" si="1"/>
        <v>5.6560000000000006</v>
      </c>
      <c r="E16" s="62">
        <f t="shared" si="1"/>
        <v>6.827</v>
      </c>
      <c r="F16" s="62">
        <f t="shared" si="1"/>
        <v>32.893000000000001</v>
      </c>
      <c r="G16" s="62">
        <f t="shared" si="1"/>
        <v>40.072999999999993</v>
      </c>
      <c r="H16" s="62">
        <f t="shared" si="1"/>
        <v>16.355</v>
      </c>
      <c r="I16" s="62">
        <f t="shared" si="1"/>
        <v>28.893999999999998</v>
      </c>
      <c r="J16" s="62">
        <f t="shared" si="1"/>
        <v>25.500999999999998</v>
      </c>
      <c r="K16" s="62">
        <f t="shared" si="1"/>
        <v>0.2</v>
      </c>
      <c r="L16" s="62">
        <f t="shared" si="1"/>
        <v>0.35199999999999998</v>
      </c>
      <c r="M16" s="62">
        <f t="shared" si="1"/>
        <v>0.45200000000000001</v>
      </c>
      <c r="N16" s="62">
        <f t="shared" si="1"/>
        <v>0.45200000000000001</v>
      </c>
      <c r="O16" s="62">
        <f t="shared" si="1"/>
        <v>6.9859999999999998</v>
      </c>
      <c r="P16" s="62">
        <f t="shared" si="1"/>
        <v>0.35299999999999998</v>
      </c>
      <c r="Q16" s="62">
        <f t="shared" si="1"/>
        <v>1.012</v>
      </c>
      <c r="R16" s="62">
        <f t="shared" si="1"/>
        <v>6.8660000000000005</v>
      </c>
      <c r="S16" s="62">
        <f t="shared" si="1"/>
        <v>4.149</v>
      </c>
      <c r="T16" s="62">
        <f t="shared" si="1"/>
        <v>19.898</v>
      </c>
      <c r="U16" s="62">
        <f t="shared" si="1"/>
        <v>34.432999999999993</v>
      </c>
      <c r="V16" s="62">
        <f t="shared" si="1"/>
        <v>56.735999999999997</v>
      </c>
      <c r="W16" s="62">
        <f t="shared" si="1"/>
        <v>69.03</v>
      </c>
      <c r="X16" s="62">
        <f t="shared" si="1"/>
        <v>31.75</v>
      </c>
      <c r="Y16" s="62">
        <f t="shared" si="1"/>
        <v>30.105999999999998</v>
      </c>
      <c r="Z16" s="63" t="str">
        <f t="shared" si="1"/>
        <v/>
      </c>
      <c r="AA16" s="64">
        <f>SUM(AA10:AA15)</f>
        <v>462.18299999999994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43.26</v>
      </c>
      <c r="E19" s="72">
        <v>46.555</v>
      </c>
      <c r="F19" s="72"/>
      <c r="G19" s="72"/>
      <c r="H19" s="72"/>
      <c r="I19" s="72"/>
      <c r="J19" s="72"/>
      <c r="K19" s="72">
        <v>131.91200000000001</v>
      </c>
      <c r="L19" s="72">
        <v>155.798</v>
      </c>
      <c r="M19" s="72">
        <v>122.044</v>
      </c>
      <c r="N19" s="72">
        <v>74.888000000000005</v>
      </c>
      <c r="O19" s="72">
        <v>1.9E-2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574.476</v>
      </c>
    </row>
    <row r="20" spans="1:27" ht="24.95" customHeight="1" x14ac:dyDescent="0.2">
      <c r="A20" s="75" t="s">
        <v>15</v>
      </c>
      <c r="B20" s="76">
        <v>4.2149999999999999</v>
      </c>
      <c r="C20" s="77">
        <v>4.157</v>
      </c>
      <c r="D20" s="77"/>
      <c r="E20" s="77"/>
      <c r="F20" s="77">
        <v>4.0199999999999996</v>
      </c>
      <c r="G20" s="77">
        <v>4.0590000000000002</v>
      </c>
      <c r="H20" s="77">
        <v>4.3529999999999998</v>
      </c>
      <c r="I20" s="77">
        <v>4.6149999999999993</v>
      </c>
      <c r="J20" s="77">
        <v>4.6029999999999998</v>
      </c>
      <c r="K20" s="77">
        <v>4.5520000000000005</v>
      </c>
      <c r="L20" s="77">
        <v>4.468</v>
      </c>
      <c r="M20" s="77">
        <v>4.3099999999999996</v>
      </c>
      <c r="N20" s="77"/>
      <c r="O20" s="77"/>
      <c r="P20" s="77"/>
      <c r="Q20" s="77"/>
      <c r="R20" s="77">
        <v>4.4999999999999998E-2</v>
      </c>
      <c r="S20" s="77"/>
      <c r="T20" s="77"/>
      <c r="U20" s="77">
        <v>2.7E-2</v>
      </c>
      <c r="V20" s="77">
        <v>9.9000000000000005E-2</v>
      </c>
      <c r="W20" s="77">
        <v>0.10299999999999999</v>
      </c>
      <c r="X20" s="77">
        <v>0.109</v>
      </c>
      <c r="Y20" s="77">
        <v>4.9000000000000002E-2</v>
      </c>
      <c r="Z20" s="78"/>
      <c r="AA20" s="79">
        <f t="shared" si="2"/>
        <v>43.784000000000006</v>
      </c>
    </row>
    <row r="21" spans="1:27" ht="24.95" customHeight="1" x14ac:dyDescent="0.2">
      <c r="A21" s="75" t="s">
        <v>16</v>
      </c>
      <c r="B21" s="80">
        <v>4.0350000000000001</v>
      </c>
      <c r="C21" s="81">
        <v>3.8969999999999998</v>
      </c>
      <c r="D21" s="81"/>
      <c r="E21" s="81"/>
      <c r="F21" s="81">
        <v>3.6949999999999998</v>
      </c>
      <c r="G21" s="81">
        <v>3.6070000000000002</v>
      </c>
      <c r="H21" s="81">
        <v>4.9640000000000004</v>
      </c>
      <c r="I21" s="81">
        <v>4.1020000000000003</v>
      </c>
      <c r="J21" s="81">
        <v>5.3819999999999997</v>
      </c>
      <c r="K21" s="81">
        <v>4.7680000000000007</v>
      </c>
      <c r="L21" s="81">
        <v>5.9</v>
      </c>
      <c r="M21" s="81">
        <v>6.6269999999999998</v>
      </c>
      <c r="N21" s="81"/>
      <c r="O21" s="81">
        <v>15.11</v>
      </c>
      <c r="P21" s="81"/>
      <c r="Q21" s="81"/>
      <c r="R21" s="81">
        <v>0.20699999999999999</v>
      </c>
      <c r="S21" s="81">
        <v>5.8999999999999997E-2</v>
      </c>
      <c r="T21" s="81"/>
      <c r="U21" s="81"/>
      <c r="V21" s="81"/>
      <c r="W21" s="81"/>
      <c r="X21" s="81"/>
      <c r="Y21" s="81">
        <v>9.7000000000000003E-2</v>
      </c>
      <c r="Z21" s="78"/>
      <c r="AA21" s="79">
        <f t="shared" si="2"/>
        <v>62.45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8.25</v>
      </c>
      <c r="C25" s="88">
        <f t="shared" ref="C25:Z25" si="3">IF(LEN(C$2)&gt;0,SUM(C19:C24),"")</f>
        <v>8.0540000000000003</v>
      </c>
      <c r="D25" s="88">
        <f t="shared" si="3"/>
        <v>43.26</v>
      </c>
      <c r="E25" s="88">
        <f t="shared" si="3"/>
        <v>46.555</v>
      </c>
      <c r="F25" s="88">
        <f t="shared" si="3"/>
        <v>7.7149999999999999</v>
      </c>
      <c r="G25" s="88">
        <f t="shared" si="3"/>
        <v>7.6660000000000004</v>
      </c>
      <c r="H25" s="88">
        <f t="shared" si="3"/>
        <v>9.3170000000000002</v>
      </c>
      <c r="I25" s="88">
        <f t="shared" si="3"/>
        <v>8.7169999999999987</v>
      </c>
      <c r="J25" s="88">
        <f t="shared" si="3"/>
        <v>9.9849999999999994</v>
      </c>
      <c r="K25" s="88">
        <f t="shared" si="3"/>
        <v>141.232</v>
      </c>
      <c r="L25" s="88">
        <f t="shared" si="3"/>
        <v>166.166</v>
      </c>
      <c r="M25" s="88">
        <f t="shared" si="3"/>
        <v>132.98099999999999</v>
      </c>
      <c r="N25" s="88">
        <f t="shared" si="3"/>
        <v>74.888000000000005</v>
      </c>
      <c r="O25" s="88">
        <f t="shared" si="3"/>
        <v>15.129</v>
      </c>
      <c r="P25" s="88">
        <f t="shared" si="3"/>
        <v>0</v>
      </c>
      <c r="Q25" s="88">
        <f t="shared" si="3"/>
        <v>0</v>
      </c>
      <c r="R25" s="88">
        <f t="shared" si="3"/>
        <v>0.252</v>
      </c>
      <c r="S25" s="88">
        <f t="shared" si="3"/>
        <v>5.8999999999999997E-2</v>
      </c>
      <c r="T25" s="88">
        <f t="shared" si="3"/>
        <v>0</v>
      </c>
      <c r="U25" s="88">
        <f t="shared" si="3"/>
        <v>2.7E-2</v>
      </c>
      <c r="V25" s="88">
        <f t="shared" si="3"/>
        <v>9.9000000000000005E-2</v>
      </c>
      <c r="W25" s="88">
        <f t="shared" si="3"/>
        <v>0.10299999999999999</v>
      </c>
      <c r="X25" s="88">
        <f t="shared" si="3"/>
        <v>0.109</v>
      </c>
      <c r="Y25" s="88">
        <f t="shared" si="3"/>
        <v>0.14600000000000002</v>
      </c>
      <c r="Z25" s="89" t="str">
        <f t="shared" si="3"/>
        <v/>
      </c>
      <c r="AA25" s="90">
        <f>SUM(AA19:AA24)</f>
        <v>680.71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33.201000000000001</v>
      </c>
      <c r="C29" s="77">
        <v>26.312000000000001</v>
      </c>
      <c r="D29" s="77">
        <v>48.915999999999997</v>
      </c>
      <c r="E29" s="77">
        <v>53.381999999999998</v>
      </c>
      <c r="F29" s="77">
        <v>40.607999999999997</v>
      </c>
      <c r="G29" s="77">
        <v>47.738999999999997</v>
      </c>
      <c r="H29" s="77">
        <v>25.672000000000001</v>
      </c>
      <c r="I29" s="77">
        <v>37.610999999999997</v>
      </c>
      <c r="J29" s="77">
        <v>35.485999999999997</v>
      </c>
      <c r="K29" s="77">
        <v>141.43199999999999</v>
      </c>
      <c r="L29" s="77">
        <v>166.518</v>
      </c>
      <c r="M29" s="77">
        <v>133.43299999999999</v>
      </c>
      <c r="N29" s="77">
        <v>75.34</v>
      </c>
      <c r="O29" s="77">
        <v>22.114999999999998</v>
      </c>
      <c r="P29" s="77">
        <v>0.35299999999999998</v>
      </c>
      <c r="Q29" s="77">
        <v>1.012</v>
      </c>
      <c r="R29" s="77">
        <v>7.1180000000000003</v>
      </c>
      <c r="S29" s="77">
        <v>4.2080000000000002</v>
      </c>
      <c r="T29" s="77">
        <v>19.898</v>
      </c>
      <c r="U29" s="77">
        <v>34.46</v>
      </c>
      <c r="V29" s="77">
        <v>56.835000000000001</v>
      </c>
      <c r="W29" s="77">
        <v>69.132999999999996</v>
      </c>
      <c r="X29" s="77">
        <v>31.859000000000002</v>
      </c>
      <c r="Y29" s="77">
        <v>30.251999999999999</v>
      </c>
      <c r="Z29" s="78"/>
      <c r="AA29" s="79">
        <f>SUM(B29:Z29)</f>
        <v>1142.893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33.201000000000001</v>
      </c>
      <c r="C31" s="62">
        <f t="shared" ref="C31:Z31" si="4">IF(LEN(C$2)&gt;0,SUM(C28:C30),"")</f>
        <v>26.312000000000001</v>
      </c>
      <c r="D31" s="62">
        <f t="shared" si="4"/>
        <v>48.915999999999997</v>
      </c>
      <c r="E31" s="62">
        <f t="shared" si="4"/>
        <v>53.381999999999998</v>
      </c>
      <c r="F31" s="62">
        <f t="shared" si="4"/>
        <v>40.607999999999997</v>
      </c>
      <c r="G31" s="62">
        <f t="shared" si="4"/>
        <v>47.738999999999997</v>
      </c>
      <c r="H31" s="62">
        <f t="shared" si="4"/>
        <v>25.672000000000001</v>
      </c>
      <c r="I31" s="62">
        <f t="shared" si="4"/>
        <v>37.610999999999997</v>
      </c>
      <c r="J31" s="62">
        <f t="shared" si="4"/>
        <v>35.485999999999997</v>
      </c>
      <c r="K31" s="62">
        <f t="shared" si="4"/>
        <v>141.43199999999999</v>
      </c>
      <c r="L31" s="62">
        <f t="shared" si="4"/>
        <v>166.518</v>
      </c>
      <c r="M31" s="62">
        <f t="shared" si="4"/>
        <v>133.43299999999999</v>
      </c>
      <c r="N31" s="62">
        <f t="shared" si="4"/>
        <v>75.34</v>
      </c>
      <c r="O31" s="62">
        <f t="shared" si="4"/>
        <v>22.114999999999998</v>
      </c>
      <c r="P31" s="62">
        <f t="shared" si="4"/>
        <v>0.35299999999999998</v>
      </c>
      <c r="Q31" s="62">
        <f t="shared" si="4"/>
        <v>1.012</v>
      </c>
      <c r="R31" s="62">
        <f t="shared" si="4"/>
        <v>7.1180000000000003</v>
      </c>
      <c r="S31" s="62">
        <f t="shared" si="4"/>
        <v>4.2080000000000002</v>
      </c>
      <c r="T31" s="62">
        <f t="shared" si="4"/>
        <v>19.898</v>
      </c>
      <c r="U31" s="62">
        <f t="shared" si="4"/>
        <v>34.46</v>
      </c>
      <c r="V31" s="62">
        <f t="shared" si="4"/>
        <v>56.835000000000001</v>
      </c>
      <c r="W31" s="62">
        <f t="shared" si="4"/>
        <v>69.132999999999996</v>
      </c>
      <c r="X31" s="62">
        <f t="shared" si="4"/>
        <v>31.859000000000002</v>
      </c>
      <c r="Y31" s="62">
        <f t="shared" si="4"/>
        <v>30.251999999999999</v>
      </c>
      <c r="Z31" s="63" t="str">
        <f t="shared" si="4"/>
        <v/>
      </c>
      <c r="AA31" s="64">
        <f>SUM(AA28:AA30)</f>
        <v>1142.893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20.8</v>
      </c>
      <c r="P38" s="99">
        <v>31.5</v>
      </c>
      <c r="Q38" s="99">
        <v>39</v>
      </c>
      <c r="R38" s="99">
        <v>8.6999999999999993</v>
      </c>
      <c r="S38" s="99">
        <v>23.3</v>
      </c>
      <c r="T38" s="99"/>
      <c r="U38" s="99"/>
      <c r="V38" s="99"/>
      <c r="W38" s="99"/>
      <c r="X38" s="99"/>
      <c r="Y38" s="99"/>
      <c r="Z38" s="100"/>
      <c r="AA38" s="79">
        <f t="shared" si="5"/>
        <v>123.3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20.8</v>
      </c>
      <c r="P39" s="88">
        <f t="shared" si="6"/>
        <v>31.5</v>
      </c>
      <c r="Q39" s="88">
        <f t="shared" si="6"/>
        <v>39</v>
      </c>
      <c r="R39" s="88">
        <f t="shared" si="6"/>
        <v>8.6999999999999993</v>
      </c>
      <c r="S39" s="88">
        <f t="shared" si="6"/>
        <v>23.3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20.8</v>
      </c>
      <c r="P46" s="99">
        <v>31.5</v>
      </c>
      <c r="Q46" s="99">
        <v>39</v>
      </c>
      <c r="R46" s="99">
        <v>8.6999999999999993</v>
      </c>
      <c r="S46" s="99">
        <v>23.3</v>
      </c>
      <c r="T46" s="99"/>
      <c r="U46" s="99"/>
      <c r="V46" s="99"/>
      <c r="W46" s="99"/>
      <c r="X46" s="99"/>
      <c r="Y46" s="99"/>
      <c r="Z46" s="100"/>
      <c r="AA46" s="79">
        <f t="shared" si="7"/>
        <v>123.3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20.8</v>
      </c>
      <c r="P48" s="88">
        <f t="shared" si="8"/>
        <v>31.5</v>
      </c>
      <c r="Q48" s="88">
        <f t="shared" si="8"/>
        <v>39</v>
      </c>
      <c r="R48" s="88">
        <f t="shared" si="8"/>
        <v>8.6999999999999993</v>
      </c>
      <c r="S48" s="88">
        <f t="shared" si="8"/>
        <v>23.3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33.201000000000001</v>
      </c>
      <c r="C51" s="88">
        <f t="shared" si="10"/>
        <v>26.311999999999998</v>
      </c>
      <c r="D51" s="88">
        <f t="shared" si="10"/>
        <v>48.915999999999997</v>
      </c>
      <c r="E51" s="88">
        <f t="shared" si="10"/>
        <v>53.381999999999998</v>
      </c>
      <c r="F51" s="88">
        <f t="shared" si="10"/>
        <v>40.608000000000004</v>
      </c>
      <c r="G51" s="88">
        <f t="shared" si="10"/>
        <v>47.73899999999999</v>
      </c>
      <c r="H51" s="88">
        <f t="shared" si="10"/>
        <v>25.672000000000001</v>
      </c>
      <c r="I51" s="88">
        <f t="shared" si="10"/>
        <v>37.610999999999997</v>
      </c>
      <c r="J51" s="88">
        <f t="shared" si="10"/>
        <v>35.485999999999997</v>
      </c>
      <c r="K51" s="88">
        <f t="shared" si="10"/>
        <v>141.43199999999999</v>
      </c>
      <c r="L51" s="88">
        <f t="shared" si="10"/>
        <v>166.518</v>
      </c>
      <c r="M51" s="88">
        <f t="shared" si="10"/>
        <v>133.43299999999999</v>
      </c>
      <c r="N51" s="88">
        <f t="shared" si="10"/>
        <v>75.34</v>
      </c>
      <c r="O51" s="88">
        <f t="shared" si="10"/>
        <v>42.914999999999999</v>
      </c>
      <c r="P51" s="88">
        <f t="shared" si="10"/>
        <v>31.853000000000002</v>
      </c>
      <c r="Q51" s="88">
        <f t="shared" si="10"/>
        <v>40.012</v>
      </c>
      <c r="R51" s="88">
        <f t="shared" si="10"/>
        <v>15.818</v>
      </c>
      <c r="S51" s="88">
        <f t="shared" si="10"/>
        <v>27.508000000000003</v>
      </c>
      <c r="T51" s="88">
        <f t="shared" si="10"/>
        <v>19.898</v>
      </c>
      <c r="U51" s="88">
        <f t="shared" si="10"/>
        <v>34.459999999999994</v>
      </c>
      <c r="V51" s="88">
        <f t="shared" si="10"/>
        <v>56.834999999999994</v>
      </c>
      <c r="W51" s="88">
        <f t="shared" si="10"/>
        <v>69.132999999999996</v>
      </c>
      <c r="X51" s="88">
        <f t="shared" si="10"/>
        <v>31.859000000000002</v>
      </c>
      <c r="Y51" s="88">
        <f t="shared" si="10"/>
        <v>30.251999999999999</v>
      </c>
      <c r="Z51" s="89" t="str">
        <f t="shared" si="10"/>
        <v/>
      </c>
      <c r="AA51" s="104">
        <f>SUM(B51:Z51)</f>
        <v>1266.193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33.201000000000001</v>
      </c>
      <c r="C4" s="18">
        <v>26.311999999999998</v>
      </c>
      <c r="D4" s="18">
        <v>48.916000000000004</v>
      </c>
      <c r="E4" s="18">
        <v>53.381999999999998</v>
      </c>
      <c r="F4" s="18">
        <v>40.607999999999997</v>
      </c>
      <c r="G4" s="18">
        <v>47.738999999999997</v>
      </c>
      <c r="H4" s="18">
        <v>25.671999999999997</v>
      </c>
      <c r="I4" s="18">
        <v>37.610999999999997</v>
      </c>
      <c r="J4" s="18">
        <v>35.485999999999997</v>
      </c>
      <c r="K4" s="18">
        <v>141.43199999999999</v>
      </c>
      <c r="L4" s="18">
        <v>166.51800000000003</v>
      </c>
      <c r="M4" s="18">
        <v>133.43300000000002</v>
      </c>
      <c r="N4" s="18">
        <v>75.34</v>
      </c>
      <c r="O4" s="18">
        <v>42.923000000000002</v>
      </c>
      <c r="P4" s="18">
        <v>31.882999999999999</v>
      </c>
      <c r="Q4" s="18">
        <v>40.010999999999996</v>
      </c>
      <c r="R4" s="18">
        <v>15.798000000000002</v>
      </c>
      <c r="S4" s="18">
        <v>27.545000000000002</v>
      </c>
      <c r="T4" s="18">
        <v>19.898000000000003</v>
      </c>
      <c r="U4" s="18">
        <v>34.459999999999994</v>
      </c>
      <c r="V4" s="18">
        <v>56.835000000000001</v>
      </c>
      <c r="W4" s="18">
        <v>69.13300000000001</v>
      </c>
      <c r="X4" s="18">
        <v>31.859000000000002</v>
      </c>
      <c r="Y4" s="18">
        <v>30.251999999999999</v>
      </c>
      <c r="Z4" s="19"/>
      <c r="AA4" s="20">
        <f>SUM(B4:Z4)</f>
        <v>1266.2470000000001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</v>
      </c>
      <c r="C7" s="28">
        <v>82</v>
      </c>
      <c r="D7" s="28">
        <v>67.38</v>
      </c>
      <c r="E7" s="28">
        <v>67.42</v>
      </c>
      <c r="F7" s="28">
        <v>82</v>
      </c>
      <c r="G7" s="28">
        <v>84</v>
      </c>
      <c r="H7" s="28">
        <v>84</v>
      </c>
      <c r="I7" s="28">
        <v>82</v>
      </c>
      <c r="J7" s="28">
        <v>82</v>
      </c>
      <c r="K7" s="28">
        <v>51.7</v>
      </c>
      <c r="L7" s="28">
        <v>54.1</v>
      </c>
      <c r="M7" s="28">
        <v>54.3</v>
      </c>
      <c r="N7" s="28">
        <v>68.13</v>
      </c>
      <c r="O7" s="28">
        <v>77.22</v>
      </c>
      <c r="P7" s="28">
        <v>73.44</v>
      </c>
      <c r="Q7" s="28">
        <v>82.79</v>
      </c>
      <c r="R7" s="28">
        <v>125</v>
      </c>
      <c r="S7" s="28">
        <v>121.99</v>
      </c>
      <c r="T7" s="28">
        <v>144.41999999999999</v>
      </c>
      <c r="U7" s="28">
        <v>109.56</v>
      </c>
      <c r="V7" s="28">
        <v>86.49</v>
      </c>
      <c r="W7" s="28">
        <v>95.56</v>
      </c>
      <c r="X7" s="28">
        <v>81.430000000000007</v>
      </c>
      <c r="Y7" s="28">
        <v>73.19</v>
      </c>
      <c r="Z7" s="29"/>
      <c r="AA7" s="30">
        <f>IF(SUM(B7:Z7)&lt;&gt;0,AVERAGEIF(B7:Z7,"&lt;&gt;"""),"")</f>
        <v>83.838333333333338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5.2</v>
      </c>
      <c r="Z12" s="53"/>
      <c r="AA12" s="54">
        <f t="shared" si="0"/>
        <v>5.2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12.144</v>
      </c>
      <c r="C14" s="57">
        <v>5.0330000000000004</v>
      </c>
      <c r="D14" s="57">
        <v>26.387</v>
      </c>
      <c r="E14" s="57">
        <v>29.037999999999997</v>
      </c>
      <c r="F14" s="57">
        <v>11.028</v>
      </c>
      <c r="G14" s="57">
        <v>15.95</v>
      </c>
      <c r="H14" s="57">
        <v>9.0590000000000011</v>
      </c>
      <c r="I14" s="57">
        <v>12.048999999999999</v>
      </c>
      <c r="J14" s="57">
        <v>13.395</v>
      </c>
      <c r="K14" s="57">
        <v>121.73299999999999</v>
      </c>
      <c r="L14" s="57">
        <v>141.89000000000001</v>
      </c>
      <c r="M14" s="57">
        <v>108.90800000000002</v>
      </c>
      <c r="N14" s="57">
        <v>52.80299999999999</v>
      </c>
      <c r="O14" s="57">
        <v>36.589999999999996</v>
      </c>
      <c r="P14" s="57">
        <v>10.333</v>
      </c>
      <c r="Q14" s="57">
        <v>8.6379999999999999</v>
      </c>
      <c r="R14" s="57"/>
      <c r="S14" s="57"/>
      <c r="T14" s="57"/>
      <c r="U14" s="57"/>
      <c r="V14" s="57"/>
      <c r="W14" s="57"/>
      <c r="X14" s="57">
        <v>6.5019999999999998</v>
      </c>
      <c r="Y14" s="57">
        <v>8.8640000000000008</v>
      </c>
      <c r="Z14" s="58"/>
      <c r="AA14" s="59">
        <f t="shared" si="0"/>
        <v>630.34400000000005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12.144</v>
      </c>
      <c r="C16" s="62">
        <f t="shared" ref="C16:Z16" si="1">IF(LEN(C$2)&gt;0,SUM(C10:C15),"")</f>
        <v>5.0330000000000004</v>
      </c>
      <c r="D16" s="62">
        <f t="shared" si="1"/>
        <v>26.387</v>
      </c>
      <c r="E16" s="62">
        <f t="shared" si="1"/>
        <v>29.037999999999997</v>
      </c>
      <c r="F16" s="62">
        <f t="shared" si="1"/>
        <v>11.028</v>
      </c>
      <c r="G16" s="62">
        <f t="shared" si="1"/>
        <v>15.95</v>
      </c>
      <c r="H16" s="62">
        <f t="shared" si="1"/>
        <v>9.0590000000000011</v>
      </c>
      <c r="I16" s="62">
        <f t="shared" si="1"/>
        <v>12.048999999999999</v>
      </c>
      <c r="J16" s="62">
        <f t="shared" si="1"/>
        <v>13.395</v>
      </c>
      <c r="K16" s="62">
        <f t="shared" si="1"/>
        <v>121.73299999999999</v>
      </c>
      <c r="L16" s="62">
        <f t="shared" si="1"/>
        <v>141.89000000000001</v>
      </c>
      <c r="M16" s="62">
        <f t="shared" si="1"/>
        <v>108.90800000000002</v>
      </c>
      <c r="N16" s="62">
        <f t="shared" si="1"/>
        <v>52.80299999999999</v>
      </c>
      <c r="O16" s="62">
        <f t="shared" si="1"/>
        <v>36.589999999999996</v>
      </c>
      <c r="P16" s="62">
        <f t="shared" si="1"/>
        <v>10.333</v>
      </c>
      <c r="Q16" s="62">
        <f t="shared" si="1"/>
        <v>8.6379999999999999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6.5019999999999998</v>
      </c>
      <c r="Y16" s="62">
        <f t="shared" si="1"/>
        <v>14.064</v>
      </c>
      <c r="Z16" s="63" t="str">
        <f t="shared" si="1"/>
        <v/>
      </c>
      <c r="AA16" s="64">
        <f>SUM(AA10:AA15)</f>
        <v>635.5440000000001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>
        <v>0.8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29.299999999999994</v>
      </c>
    </row>
    <row r="20" spans="1:27" ht="24.95" customHeight="1" x14ac:dyDescent="0.2">
      <c r="A20" s="75" t="s">
        <v>15</v>
      </c>
      <c r="B20" s="76">
        <v>0.193</v>
      </c>
      <c r="C20" s="77">
        <v>0.189</v>
      </c>
      <c r="D20" s="77">
        <v>0.187</v>
      </c>
      <c r="E20" s="77">
        <v>0.18</v>
      </c>
      <c r="F20" s="77">
        <v>6.17</v>
      </c>
      <c r="G20" s="77">
        <v>4.6749999999999998</v>
      </c>
      <c r="H20" s="77">
        <v>0.188</v>
      </c>
      <c r="I20" s="77">
        <v>0.214</v>
      </c>
      <c r="J20" s="77">
        <v>0.224</v>
      </c>
      <c r="K20" s="77">
        <v>0.22800000000000001</v>
      </c>
      <c r="L20" s="77">
        <v>0.24</v>
      </c>
      <c r="M20" s="77">
        <v>0.24099999999999999</v>
      </c>
      <c r="N20" s="77">
        <v>8.6999999999999994E-2</v>
      </c>
      <c r="O20" s="77">
        <v>8.6999999999999994E-2</v>
      </c>
      <c r="P20" s="77">
        <v>8.3000000000000004E-2</v>
      </c>
      <c r="Q20" s="77">
        <v>7.4999999999999997E-2</v>
      </c>
      <c r="R20" s="77">
        <v>0.22900000000000001</v>
      </c>
      <c r="S20" s="77">
        <v>1.4769999999999999</v>
      </c>
      <c r="T20" s="77">
        <v>0.22600000000000001</v>
      </c>
      <c r="U20" s="77">
        <v>9.6610000000000014</v>
      </c>
      <c r="V20" s="77">
        <v>32.72</v>
      </c>
      <c r="W20" s="77">
        <v>24.838999999999999</v>
      </c>
      <c r="X20" s="77">
        <v>0.19400000000000001</v>
      </c>
      <c r="Y20" s="77">
        <v>0.187</v>
      </c>
      <c r="Z20" s="78"/>
      <c r="AA20" s="79">
        <f t="shared" si="2"/>
        <v>82.793999999999997</v>
      </c>
    </row>
    <row r="21" spans="1:27" ht="24.95" customHeight="1" x14ac:dyDescent="0.2">
      <c r="A21" s="75" t="s">
        <v>16</v>
      </c>
      <c r="B21" s="80">
        <v>19.764000000000003</v>
      </c>
      <c r="C21" s="81">
        <v>19.190000000000001</v>
      </c>
      <c r="D21" s="81">
        <v>20.442</v>
      </c>
      <c r="E21" s="81">
        <v>22.263999999999999</v>
      </c>
      <c r="F21" s="81">
        <v>21.509999999999998</v>
      </c>
      <c r="G21" s="81">
        <v>25.213999999999999</v>
      </c>
      <c r="H21" s="81">
        <v>14.525</v>
      </c>
      <c r="I21" s="81">
        <v>23.448</v>
      </c>
      <c r="J21" s="81">
        <v>19.966999999999999</v>
      </c>
      <c r="K21" s="81">
        <v>17.571000000000002</v>
      </c>
      <c r="L21" s="81">
        <v>22.488</v>
      </c>
      <c r="M21" s="81">
        <v>22.384</v>
      </c>
      <c r="N21" s="81">
        <v>20.55</v>
      </c>
      <c r="O21" s="81">
        <v>4.3460000000000001</v>
      </c>
      <c r="P21" s="81">
        <v>19.567</v>
      </c>
      <c r="Q21" s="81">
        <v>30.497999999999998</v>
      </c>
      <c r="R21" s="81">
        <v>14.769000000000002</v>
      </c>
      <c r="S21" s="81">
        <v>26.067999999999998</v>
      </c>
      <c r="T21" s="81">
        <v>19.672000000000001</v>
      </c>
      <c r="U21" s="81">
        <v>24.798999999999999</v>
      </c>
      <c r="V21" s="81">
        <v>24.114999999999998</v>
      </c>
      <c r="W21" s="81">
        <v>44.293999999999997</v>
      </c>
      <c r="X21" s="81">
        <v>25.163</v>
      </c>
      <c r="Y21" s="81">
        <v>16.001000000000001</v>
      </c>
      <c r="Z21" s="78"/>
      <c r="AA21" s="79">
        <f t="shared" si="2"/>
        <v>518.60900000000004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21.057000000000002</v>
      </c>
      <c r="C25" s="88">
        <f t="shared" si="3"/>
        <v>21.279</v>
      </c>
      <c r="D25" s="88">
        <f t="shared" si="3"/>
        <v>22.529</v>
      </c>
      <c r="E25" s="88">
        <f t="shared" si="3"/>
        <v>24.344000000000001</v>
      </c>
      <c r="F25" s="88">
        <f t="shared" si="3"/>
        <v>29.58</v>
      </c>
      <c r="G25" s="88">
        <f t="shared" si="3"/>
        <v>31.788999999999998</v>
      </c>
      <c r="H25" s="88">
        <f t="shared" si="3"/>
        <v>16.613</v>
      </c>
      <c r="I25" s="88">
        <f t="shared" si="3"/>
        <v>25.562000000000001</v>
      </c>
      <c r="J25" s="88">
        <f t="shared" si="3"/>
        <v>22.090999999999998</v>
      </c>
      <c r="K25" s="88">
        <f t="shared" si="3"/>
        <v>19.699000000000002</v>
      </c>
      <c r="L25" s="88">
        <f t="shared" si="3"/>
        <v>24.628</v>
      </c>
      <c r="M25" s="88">
        <f t="shared" si="3"/>
        <v>24.524999999999999</v>
      </c>
      <c r="N25" s="88">
        <f t="shared" si="3"/>
        <v>22.536999999999999</v>
      </c>
      <c r="O25" s="88">
        <f t="shared" si="3"/>
        <v>6.3330000000000002</v>
      </c>
      <c r="P25" s="88">
        <f t="shared" si="3"/>
        <v>21.55</v>
      </c>
      <c r="Q25" s="88">
        <f t="shared" si="3"/>
        <v>31.372999999999998</v>
      </c>
      <c r="R25" s="88">
        <f t="shared" si="3"/>
        <v>15.798000000000002</v>
      </c>
      <c r="S25" s="88">
        <f t="shared" si="3"/>
        <v>27.544999999999998</v>
      </c>
      <c r="T25" s="88">
        <f t="shared" si="3"/>
        <v>19.898</v>
      </c>
      <c r="U25" s="88">
        <f t="shared" si="3"/>
        <v>34.46</v>
      </c>
      <c r="V25" s="88">
        <f t="shared" si="3"/>
        <v>56.834999999999994</v>
      </c>
      <c r="W25" s="88">
        <f t="shared" si="3"/>
        <v>69.132999999999996</v>
      </c>
      <c r="X25" s="88">
        <f t="shared" si="3"/>
        <v>25.356999999999999</v>
      </c>
      <c r="Y25" s="88">
        <f t="shared" si="3"/>
        <v>16.188000000000002</v>
      </c>
      <c r="Z25" s="89">
        <f t="shared" si="3"/>
        <v>0</v>
      </c>
      <c r="AA25" s="90">
        <f t="shared" si="3"/>
        <v>630.70299999999997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33.201000000000001</v>
      </c>
      <c r="C29" s="77">
        <v>26.312000000000001</v>
      </c>
      <c r="D29" s="77">
        <v>48.915999999999997</v>
      </c>
      <c r="E29" s="77">
        <v>53.381999999999998</v>
      </c>
      <c r="F29" s="77">
        <v>40.607999999999997</v>
      </c>
      <c r="G29" s="77">
        <v>47.738999999999997</v>
      </c>
      <c r="H29" s="77">
        <v>25.672000000000001</v>
      </c>
      <c r="I29" s="77">
        <v>37.610999999999997</v>
      </c>
      <c r="J29" s="77">
        <v>35.485999999999997</v>
      </c>
      <c r="K29" s="77">
        <v>141.43199999999999</v>
      </c>
      <c r="L29" s="77">
        <v>166.518</v>
      </c>
      <c r="M29" s="77">
        <v>133.43299999999999</v>
      </c>
      <c r="N29" s="77">
        <v>75.34</v>
      </c>
      <c r="O29" s="77">
        <v>42.923000000000002</v>
      </c>
      <c r="P29" s="77">
        <v>31.882999999999999</v>
      </c>
      <c r="Q29" s="77">
        <v>40.011000000000003</v>
      </c>
      <c r="R29" s="77">
        <v>15.798</v>
      </c>
      <c r="S29" s="77">
        <v>27.545000000000002</v>
      </c>
      <c r="T29" s="77">
        <v>19.898</v>
      </c>
      <c r="U29" s="77">
        <v>34.46</v>
      </c>
      <c r="V29" s="77">
        <v>56.835000000000001</v>
      </c>
      <c r="W29" s="77">
        <v>69.132999999999996</v>
      </c>
      <c r="X29" s="77">
        <v>31.859000000000002</v>
      </c>
      <c r="Y29" s="77">
        <v>30.251999999999999</v>
      </c>
      <c r="Z29" s="78"/>
      <c r="AA29" s="79">
        <f>SUM(B29:Z29)</f>
        <v>1266.2470000000001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33.201000000000001</v>
      </c>
      <c r="C31" s="62">
        <f t="shared" si="4"/>
        <v>26.312000000000001</v>
      </c>
      <c r="D31" s="62">
        <f t="shared" si="4"/>
        <v>48.915999999999997</v>
      </c>
      <c r="E31" s="62">
        <f t="shared" si="4"/>
        <v>53.381999999999998</v>
      </c>
      <c r="F31" s="62">
        <f t="shared" si="4"/>
        <v>40.607999999999997</v>
      </c>
      <c r="G31" s="62">
        <f t="shared" si="4"/>
        <v>47.738999999999997</v>
      </c>
      <c r="H31" s="62">
        <f t="shared" si="4"/>
        <v>25.672000000000001</v>
      </c>
      <c r="I31" s="62">
        <f t="shared" si="4"/>
        <v>37.610999999999997</v>
      </c>
      <c r="J31" s="62">
        <f t="shared" si="4"/>
        <v>35.485999999999997</v>
      </c>
      <c r="K31" s="62">
        <f t="shared" si="4"/>
        <v>141.43199999999999</v>
      </c>
      <c r="L31" s="62">
        <f t="shared" si="4"/>
        <v>166.518</v>
      </c>
      <c r="M31" s="62">
        <f t="shared" si="4"/>
        <v>133.43299999999999</v>
      </c>
      <c r="N31" s="62">
        <f t="shared" si="4"/>
        <v>75.34</v>
      </c>
      <c r="O31" s="62">
        <f t="shared" si="4"/>
        <v>42.923000000000002</v>
      </c>
      <c r="P31" s="62">
        <f t="shared" si="4"/>
        <v>31.882999999999999</v>
      </c>
      <c r="Q31" s="62">
        <f t="shared" si="4"/>
        <v>40.011000000000003</v>
      </c>
      <c r="R31" s="62">
        <f t="shared" si="4"/>
        <v>15.798</v>
      </c>
      <c r="S31" s="62">
        <f t="shared" si="4"/>
        <v>27.545000000000002</v>
      </c>
      <c r="T31" s="62">
        <f t="shared" si="4"/>
        <v>19.898</v>
      </c>
      <c r="U31" s="62">
        <f t="shared" si="4"/>
        <v>34.46</v>
      </c>
      <c r="V31" s="62">
        <f t="shared" si="4"/>
        <v>56.835000000000001</v>
      </c>
      <c r="W31" s="62">
        <f t="shared" si="4"/>
        <v>69.132999999999996</v>
      </c>
      <c r="X31" s="62">
        <f t="shared" si="4"/>
        <v>31.859000000000002</v>
      </c>
      <c r="Y31" s="62">
        <f t="shared" si="4"/>
        <v>30.251999999999999</v>
      </c>
      <c r="Z31" s="63">
        <f t="shared" si="4"/>
        <v>0</v>
      </c>
      <c r="AA31" s="64">
        <f t="shared" si="4"/>
        <v>1266.2470000000001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33.201000000000001</v>
      </c>
      <c r="C51" s="88">
        <f t="shared" si="10"/>
        <v>26.312000000000001</v>
      </c>
      <c r="D51" s="88">
        <f t="shared" si="10"/>
        <v>48.915999999999997</v>
      </c>
      <c r="E51" s="88">
        <f t="shared" si="10"/>
        <v>53.381999999999998</v>
      </c>
      <c r="F51" s="88">
        <f t="shared" si="10"/>
        <v>40.607999999999997</v>
      </c>
      <c r="G51" s="88">
        <f t="shared" si="10"/>
        <v>47.738999999999997</v>
      </c>
      <c r="H51" s="88">
        <f t="shared" si="10"/>
        <v>25.672000000000001</v>
      </c>
      <c r="I51" s="88">
        <f t="shared" si="10"/>
        <v>37.611000000000004</v>
      </c>
      <c r="J51" s="88">
        <f t="shared" si="10"/>
        <v>35.485999999999997</v>
      </c>
      <c r="K51" s="88">
        <f t="shared" si="10"/>
        <v>141.43199999999999</v>
      </c>
      <c r="L51" s="88">
        <f t="shared" si="10"/>
        <v>166.51800000000003</v>
      </c>
      <c r="M51" s="88">
        <f t="shared" si="10"/>
        <v>133.43300000000002</v>
      </c>
      <c r="N51" s="88">
        <f t="shared" si="10"/>
        <v>75.339999999999989</v>
      </c>
      <c r="O51" s="88">
        <f t="shared" si="10"/>
        <v>42.922999999999995</v>
      </c>
      <c r="P51" s="88">
        <f t="shared" si="10"/>
        <v>31.883000000000003</v>
      </c>
      <c r="Q51" s="88">
        <f t="shared" si="10"/>
        <v>40.010999999999996</v>
      </c>
      <c r="R51" s="88">
        <f t="shared" si="10"/>
        <v>15.798000000000002</v>
      </c>
      <c r="S51" s="88">
        <f t="shared" si="10"/>
        <v>27.544999999999998</v>
      </c>
      <c r="T51" s="88">
        <f t="shared" si="10"/>
        <v>19.898</v>
      </c>
      <c r="U51" s="88">
        <f t="shared" si="10"/>
        <v>34.46</v>
      </c>
      <c r="V51" s="88">
        <f t="shared" si="10"/>
        <v>56.834999999999994</v>
      </c>
      <c r="W51" s="88">
        <f t="shared" si="10"/>
        <v>69.132999999999996</v>
      </c>
      <c r="X51" s="88">
        <f t="shared" si="10"/>
        <v>31.858999999999998</v>
      </c>
      <c r="Y51" s="88">
        <f t="shared" si="10"/>
        <v>30.252000000000002</v>
      </c>
      <c r="Z51" s="89">
        <f t="shared" si="10"/>
        <v>0</v>
      </c>
      <c r="AA51" s="104">
        <f>SUM(B51:Z51)</f>
        <v>1266.2470000000001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-20.8</v>
      </c>
      <c r="P4" s="18">
        <v>-31.5</v>
      </c>
      <c r="Q4" s="18">
        <v>-39</v>
      </c>
      <c r="R4" s="18">
        <v>-8.6999999999999993</v>
      </c>
      <c r="S4" s="18">
        <v>-23.3</v>
      </c>
      <c r="T4" s="18"/>
      <c r="U4" s="18"/>
      <c r="V4" s="18"/>
      <c r="W4" s="18"/>
      <c r="X4" s="18"/>
      <c r="Y4" s="18"/>
      <c r="Z4" s="19"/>
      <c r="AA4" s="111">
        <f>SUM(B4:Z4)</f>
        <v>-123.3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</v>
      </c>
      <c r="C7" s="117">
        <v>82</v>
      </c>
      <c r="D7" s="117">
        <v>67.38</v>
      </c>
      <c r="E7" s="117">
        <v>67.42</v>
      </c>
      <c r="F7" s="117">
        <v>82</v>
      </c>
      <c r="G7" s="117">
        <v>84</v>
      </c>
      <c r="H7" s="117">
        <v>84</v>
      </c>
      <c r="I7" s="117">
        <v>82</v>
      </c>
      <c r="J7" s="117">
        <v>82</v>
      </c>
      <c r="K7" s="117">
        <v>51.7</v>
      </c>
      <c r="L7" s="117">
        <v>54.1</v>
      </c>
      <c r="M7" s="117">
        <v>54.3</v>
      </c>
      <c r="N7" s="117">
        <v>68.13</v>
      </c>
      <c r="O7" s="117">
        <v>77.22</v>
      </c>
      <c r="P7" s="117">
        <v>73.44</v>
      </c>
      <c r="Q7" s="117">
        <v>82.79</v>
      </c>
      <c r="R7" s="117">
        <v>125</v>
      </c>
      <c r="S7" s="117">
        <v>121.99</v>
      </c>
      <c r="T7" s="117">
        <v>144.41999999999999</v>
      </c>
      <c r="U7" s="117">
        <v>109.56</v>
      </c>
      <c r="V7" s="117">
        <v>86.49</v>
      </c>
      <c r="W7" s="117">
        <v>95.56</v>
      </c>
      <c r="X7" s="117">
        <v>81.430000000000007</v>
      </c>
      <c r="Y7" s="117">
        <v>73.19</v>
      </c>
      <c r="Z7" s="118"/>
      <c r="AA7" s="119">
        <f>IF(SUM(B7:Z7)&lt;&gt;0,AVERAGEIF(B7:Z7,"&lt;&gt;"""),"")</f>
        <v>83.838333333333338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20.8</v>
      </c>
      <c r="P15" s="133">
        <v>31.5</v>
      </c>
      <c r="Q15" s="133">
        <v>39</v>
      </c>
      <c r="R15" s="133">
        <v>8.6999999999999993</v>
      </c>
      <c r="S15" s="133">
        <v>23.3</v>
      </c>
      <c r="T15" s="133"/>
      <c r="U15" s="133"/>
      <c r="V15" s="133"/>
      <c r="W15" s="133"/>
      <c r="X15" s="133"/>
      <c r="Y15" s="133"/>
      <c r="Z15" s="131"/>
      <c r="AA15" s="132">
        <f t="shared" si="0"/>
        <v>123.3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20.8</v>
      </c>
      <c r="P16" s="135">
        <f t="shared" si="1"/>
        <v>31.5</v>
      </c>
      <c r="Q16" s="135">
        <f t="shared" si="1"/>
        <v>39</v>
      </c>
      <c r="R16" s="135">
        <f t="shared" si="1"/>
        <v>8.6999999999999993</v>
      </c>
      <c r="S16" s="135">
        <f t="shared" si="1"/>
        <v>23.3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2023-03-17T21:16:50Z</dcterms:created>
  <dcterms:modified xsi:type="dcterms:W3CDTF">2023-03-17T21:16:52Z</dcterms:modified>
</cp:coreProperties>
</file>