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<sst xmlns="http://schemas.openxmlformats.org/spreadsheetml/2006/main" count="117" uniqueCount="53">
  <si>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16/03/2023 23:15:16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</si>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</sst>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29.013000000000002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128.84199999999998</c:v>
                </c:pt>
                <c:pt idx="1">
                  <c:v>142.44900000000001</c:v>
                </c:pt>
                <c:pt idx="2">
                  <c:v>149.095</c:v>
                </c:pt>
                <c:pt idx="3">
                  <c:v>161.86099999999999</c:v>
                </c:pt>
                <c:pt idx="4">
                  <c:v>61.776000000000003</c:v>
                </c:pt>
                <c:pt idx="5">
                  <c:v>72.641999999999996</c:v>
                </c:pt>
                <c:pt idx="6">
                  <c:v>165.58</c:v>
                </c:pt>
                <c:pt idx="7">
                  <c:v>207.00800000000001</c:v>
                </c:pt>
                <c:pt idx="8">
                  <c:v>79.864999999999995</c:v>
                </c:pt>
                <c:pt idx="9">
                  <c:v>262.49299999999999</c:v>
                </c:pt>
                <c:pt idx="10">
                  <c:v>28.914999999999999</c:v>
                </c:pt>
                <c:pt idx="11">
                  <c:v>42.93</c:v>
                </c:pt>
                <c:pt idx="12">
                  <c:v>74.17</c:v>
                </c:pt>
                <c:pt idx="13">
                  <c:v>71.146999999999991</c:v>
                </c:pt>
                <c:pt idx="14">
                  <c:v>54.335000000000001</c:v>
                </c:pt>
                <c:pt idx="15">
                  <c:v>48.738999999999997</c:v>
                </c:pt>
                <c:pt idx="16">
                  <c:v>43.900999999999996</c:v>
                </c:pt>
                <c:pt idx="17">
                  <c:v>20.94</c:v>
                </c:pt>
                <c:pt idx="18">
                  <c:v>14.856000000000002</c:v>
                </c:pt>
                <c:pt idx="19">
                  <c:v>13.862</c:v>
                </c:pt>
                <c:pt idx="20">
                  <c:v>13.808999999999999</c:v>
                </c:pt>
                <c:pt idx="21">
                  <c:v>24.352</c:v>
                </c:pt>
                <c:pt idx="22">
                  <c:v>3.2029999999999998</c:v>
                </c:pt>
                <c:pt idx="23">
                  <c:v>11.22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231784"/>
        <c:axId val="200232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128.84199999999998</c:v>
                </c:pt>
                <c:pt idx="1">
                  <c:v>142.44899999999998</c:v>
                </c:pt>
                <c:pt idx="2">
                  <c:v>149.095</c:v>
                </c:pt>
                <c:pt idx="3">
                  <c:v>161.86100000000002</c:v>
                </c:pt>
                <c:pt idx="4">
                  <c:v>61.775999999999996</c:v>
                </c:pt>
                <c:pt idx="5">
                  <c:v>72.641999999999996</c:v>
                </c:pt>
                <c:pt idx="6">
                  <c:v>165.57999999999996</c:v>
                </c:pt>
                <c:pt idx="7">
                  <c:v>240.29100000000003</c:v>
                </c:pt>
                <c:pt idx="8">
                  <c:v>79.815999999999988</c:v>
                </c:pt>
                <c:pt idx="9">
                  <c:v>262.483</c:v>
                </c:pt>
                <c:pt idx="10">
                  <c:v>28.91500000000001</c:v>
                </c:pt>
                <c:pt idx="11">
                  <c:v>42.93</c:v>
                </c:pt>
                <c:pt idx="12">
                  <c:v>75.02000000000001</c:v>
                </c:pt>
                <c:pt idx="13">
                  <c:v>71.14800000000001</c:v>
                </c:pt>
                <c:pt idx="14">
                  <c:v>56.802999999999997</c:v>
                </c:pt>
                <c:pt idx="15">
                  <c:v>49.724000000000004</c:v>
                </c:pt>
                <c:pt idx="16">
                  <c:v>44.101999999999997</c:v>
                </c:pt>
                <c:pt idx="17">
                  <c:v>20.939999999999998</c:v>
                </c:pt>
                <c:pt idx="18">
                  <c:v>14.856000000000002</c:v>
                </c:pt>
                <c:pt idx="19">
                  <c:v>13.862000000000002</c:v>
                </c:pt>
                <c:pt idx="20">
                  <c:v>13.808999999999999</c:v>
                </c:pt>
                <c:pt idx="21">
                  <c:v>24.352</c:v>
                </c:pt>
                <c:pt idx="22">
                  <c:v>13.811</c:v>
                </c:pt>
                <c:pt idx="23">
                  <c:v>13.957000000000001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31784"/>
        <c:axId val="200232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51.1</c:v>
                </c:pt>
                <c:pt idx="4">
                  <c:v>66.92</c:v>
                </c:pt>
                <c:pt idx="5">
                  <c:v>71.59</c:v>
                </c:pt>
                <c:pt idx="6">
                  <c:v>75</c:v>
                </c:pt>
                <c:pt idx="7">
                  <c:v>140.59</c:v>
                </c:pt>
                <c:pt idx="8">
                  <c:v>123.03</c:v>
                </c:pt>
                <c:pt idx="9">
                  <c:v>80.16</c:v>
                </c:pt>
                <c:pt idx="10">
                  <c:v>47.87</c:v>
                </c:pt>
                <c:pt idx="11">
                  <c:v>47.64</c:v>
                </c:pt>
                <c:pt idx="12">
                  <c:v>68.010000000000005</c:v>
                </c:pt>
                <c:pt idx="13">
                  <c:v>68.459999999999994</c:v>
                </c:pt>
                <c:pt idx="14">
                  <c:v>90.5</c:v>
                </c:pt>
                <c:pt idx="15">
                  <c:v>126.85</c:v>
                </c:pt>
                <c:pt idx="16">
                  <c:v>85</c:v>
                </c:pt>
                <c:pt idx="17">
                  <c:v>75.3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74.23</c:v>
                </c:pt>
                <c:pt idx="22">
                  <c:v>67.2</c:v>
                </c:pt>
                <c:pt idx="23">
                  <c:v>61.58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32960"/>
        <c:axId val="200232568"/>
      </c:lineChart>
      <c:catAx>
        <c:axId val="200231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32176"/>
        <c:crosses val="autoZero"/>
        <c:auto val="1"/>
        <c:lblAlgn val="ctr"/>
        <c:lblOffset val="100"/>
        <c:noMultiLvlLbl val="0"/>
      </c:catAx>
      <c:valAx>
        <c:axId val="20023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31784"/>
        <c:crosses val="autoZero"/>
        <c:crossBetween val="between"/>
      </c:valAx>
      <c:valAx>
        <c:axId val="200232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32960"/>
        <c:crosses val="max"/>
        <c:crossBetween val="between"/>
      </c:valAx>
      <c:catAx>
        <c:axId val="200232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232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128.84199999999998</v>
      </c>
      <c r="C4" s="18">
        <v>142.44900000000001</v>
      </c>
      <c r="D4" s="18">
        <v>149.095</v>
      </c>
      <c r="E4" s="18">
        <v>161.86099999999999</v>
      </c>
      <c r="F4" s="18">
        <v>61.776000000000003</v>
      </c>
      <c r="G4" s="18">
        <v>72.641999999999996</v>
      </c>
      <c r="H4" s="18">
        <v>165.58</v>
      </c>
      <c r="I4" s="18">
        <v>240.24700000000001</v>
      </c>
      <c r="J4" s="18">
        <v>79.864999999999995</v>
      </c>
      <c r="K4" s="18">
        <v>262.49299999999999</v>
      </c>
      <c r="L4" s="18">
        <v>28.914999999999999</v>
      </c>
      <c r="M4" s="18">
        <v>42.93</v>
      </c>
      <c r="N4" s="18">
        <v>74.971000000000004</v>
      </c>
      <c r="O4" s="18">
        <v>71.146999999999991</v>
      </c>
      <c r="P4" s="18">
        <v>56.764000000000003</v>
      </c>
      <c r="Q4" s="18">
        <v>49.735999999999997</v>
      </c>
      <c r="R4" s="18">
        <v>44.101999999999997</v>
      </c>
      <c r="S4" s="18">
        <v>20.94</v>
      </c>
      <c r="T4" s="18">
        <v>14.856000000000002</v>
      </c>
      <c r="U4" s="18">
        <v>13.862</v>
      </c>
      <c r="V4" s="18">
        <v>13.808999999999999</v>
      </c>
      <c r="W4" s="18">
        <v>24.352</v>
      </c>
      <c r="X4" s="18">
        <v>13.811</v>
      </c>
      <c r="Y4" s="18">
        <v>13.957000000000001</v>
      </c>
      <c r="Z4" s="19"/>
      <c r="AA4" s="20">
        <f>SUM(B4:Z4)</f>
        <v>1949.0020000000002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75</v>
      </c>
      <c r="D7" s="28">
        <v>75</v>
      </c>
      <c r="E7" s="28">
        <v>51.1</v>
      </c>
      <c r="F7" s="28">
        <v>66.92</v>
      </c>
      <c r="G7" s="28">
        <v>71.59</v>
      </c>
      <c r="H7" s="28">
        <v>75</v>
      </c>
      <c r="I7" s="28">
        <v>140.59</v>
      </c>
      <c r="J7" s="28">
        <v>123.03</v>
      </c>
      <c r="K7" s="28">
        <v>80.16</v>
      </c>
      <c r="L7" s="28">
        <v>47.87</v>
      </c>
      <c r="M7" s="28">
        <v>47.64</v>
      </c>
      <c r="N7" s="28">
        <v>68.010000000000005</v>
      </c>
      <c r="O7" s="28">
        <v>68.459999999999994</v>
      </c>
      <c r="P7" s="28">
        <v>90.5</v>
      </c>
      <c r="Q7" s="28">
        <v>126.85</v>
      </c>
      <c r="R7" s="28">
        <v>85</v>
      </c>
      <c r="S7" s="28">
        <v>75.3</v>
      </c>
      <c r="T7" s="28">
        <v>75</v>
      </c>
      <c r="U7" s="28">
        <v>75</v>
      </c>
      <c r="V7" s="28">
        <v>75</v>
      </c>
      <c r="W7" s="28">
        <v>74.23</v>
      </c>
      <c r="X7" s="28">
        <v>67.2</v>
      </c>
      <c r="Y7" s="28">
        <v>61.58</v>
      </c>
      <c r="Z7" s="29"/>
      <c r="AA7" s="30">
        <f>IF(SUM(B7:Z7)&lt;&gt;0,AVERAGEIF(B7:Z7,"&lt;&gt;"""),"")</f>
        <v>77.959583333333327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29.013000000000002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29.013000000000002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128.84199999999998</v>
      </c>
      <c r="C14" s="57">
        <v>142.44900000000001</v>
      </c>
      <c r="D14" s="57">
        <v>149.095</v>
      </c>
      <c r="E14" s="57">
        <v>161.86099999999999</v>
      </c>
      <c r="F14" s="57">
        <v>61.776000000000003</v>
      </c>
      <c r="G14" s="57">
        <v>72.641999999999996</v>
      </c>
      <c r="H14" s="57">
        <v>165.58</v>
      </c>
      <c r="I14" s="57">
        <v>207.00800000000001</v>
      </c>
      <c r="J14" s="57">
        <v>79.864999999999995</v>
      </c>
      <c r="K14" s="57">
        <v>262.49299999999999</v>
      </c>
      <c r="L14" s="57">
        <v>28.914999999999999</v>
      </c>
      <c r="M14" s="57">
        <v>42.93</v>
      </c>
      <c r="N14" s="57">
        <v>74.17</v>
      </c>
      <c r="O14" s="57">
        <v>71.146999999999991</v>
      </c>
      <c r="P14" s="57">
        <v>54.335000000000001</v>
      </c>
      <c r="Q14" s="57">
        <v>48.738999999999997</v>
      </c>
      <c r="R14" s="57">
        <v>43.900999999999996</v>
      </c>
      <c r="S14" s="57">
        <v>20.94</v>
      </c>
      <c r="T14" s="57">
        <v>14.856000000000002</v>
      </c>
      <c r="U14" s="57">
        <v>13.862</v>
      </c>
      <c r="V14" s="57">
        <v>13.808999999999999</v>
      </c>
      <c r="W14" s="57">
        <v>24.352</v>
      </c>
      <c r="X14" s="57">
        <v>3.2029999999999998</v>
      </c>
      <c r="Y14" s="57">
        <v>11.22</v>
      </c>
      <c r="Z14" s="58"/>
      <c r="AA14" s="59">
        <f t="shared" si="0"/>
        <v>1897.9900000000002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128.84199999999998</v>
      </c>
      <c r="C16" s="62">
        <f t="shared" ref="C16:Z16" si="1">IF(LEN(C$2)&gt;0,SUM(C10:C15),"")</f>
        <v>142.44900000000001</v>
      </c>
      <c r="D16" s="62">
        <f t="shared" si="1"/>
        <v>149.095</v>
      </c>
      <c r="E16" s="62">
        <f t="shared" si="1"/>
        <v>161.86099999999999</v>
      </c>
      <c r="F16" s="62">
        <f t="shared" si="1"/>
        <v>61.776000000000003</v>
      </c>
      <c r="G16" s="62">
        <f t="shared" si="1"/>
        <v>72.641999999999996</v>
      </c>
      <c r="H16" s="62">
        <f t="shared" si="1"/>
        <v>165.58</v>
      </c>
      <c r="I16" s="62">
        <f t="shared" si="1"/>
        <v>236.02100000000002</v>
      </c>
      <c r="J16" s="62">
        <f t="shared" si="1"/>
        <v>79.864999999999995</v>
      </c>
      <c r="K16" s="62">
        <f t="shared" si="1"/>
        <v>262.49299999999999</v>
      </c>
      <c r="L16" s="62">
        <f t="shared" si="1"/>
        <v>28.914999999999999</v>
      </c>
      <c r="M16" s="62">
        <f t="shared" si="1"/>
        <v>42.93</v>
      </c>
      <c r="N16" s="62">
        <f t="shared" si="1"/>
        <v>74.17</v>
      </c>
      <c r="O16" s="62">
        <f t="shared" si="1"/>
        <v>71.146999999999991</v>
      </c>
      <c r="P16" s="62">
        <f t="shared" si="1"/>
        <v>54.335000000000001</v>
      </c>
      <c r="Q16" s="62">
        <f t="shared" si="1"/>
        <v>48.738999999999997</v>
      </c>
      <c r="R16" s="62">
        <f t="shared" si="1"/>
        <v>43.900999999999996</v>
      </c>
      <c r="S16" s="62">
        <f t="shared" si="1"/>
        <v>20.94</v>
      </c>
      <c r="T16" s="62">
        <f t="shared" si="1"/>
        <v>14.856000000000002</v>
      </c>
      <c r="U16" s="62">
        <f t="shared" si="1"/>
        <v>13.862</v>
      </c>
      <c r="V16" s="62">
        <f t="shared" si="1"/>
        <v>13.808999999999999</v>
      </c>
      <c r="W16" s="62">
        <f t="shared" si="1"/>
        <v>24.352</v>
      </c>
      <c r="X16" s="62">
        <f t="shared" si="1"/>
        <v>3.2029999999999998</v>
      </c>
      <c r="Y16" s="62">
        <f t="shared" si="1"/>
        <v>11.22</v>
      </c>
      <c r="Z16" s="63" t="str">
        <f t="shared" si="1"/>
        <v/>
      </c>
      <c r="AA16" s="64">
        <f>SUM(AA10:AA15)</f>
        <v>1927.0030000000002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10</v>
      </c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4.226</v>
      </c>
      <c r="J21" s="81"/>
      <c r="K21" s="81"/>
      <c r="L21" s="81"/>
      <c r="M21" s="81"/>
      <c r="N21" s="81">
        <v>0.80100000000000005</v>
      </c>
      <c r="O21" s="81"/>
      <c r="P21" s="81">
        <v>2.4289999999999998</v>
      </c>
      <c r="Q21" s="81">
        <v>0.997</v>
      </c>
      <c r="R21" s="81">
        <v>0.20100000000000001</v>
      </c>
      <c r="S21" s="81"/>
      <c r="T21" s="81"/>
      <c r="U21" s="81"/>
      <c r="V21" s="81"/>
      <c r="W21" s="81"/>
      <c r="X21" s="81">
        <v>0.60799999999999998</v>
      </c>
      <c r="Y21" s="81">
        <v>2.7370000000000001</v>
      </c>
      <c r="Z21" s="78"/>
      <c r="AA21" s="79">
        <f t="shared" si="2"/>
        <v>11.999000000000001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4.226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0.80100000000000005</v>
      </c>
      <c r="O25" s="88">
        <f t="shared" si="3"/>
        <v>0</v>
      </c>
      <c r="P25" s="88">
        <f t="shared" si="3"/>
        <v>2.4289999999999998</v>
      </c>
      <c r="Q25" s="88">
        <f t="shared" si="3"/>
        <v>0.997</v>
      </c>
      <c r="R25" s="88">
        <f t="shared" si="3"/>
        <v>0.20100000000000001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10.608000000000001</v>
      </c>
      <c r="Y25" s="88">
        <f t="shared" si="3"/>
        <v>2.7370000000000001</v>
      </c>
      <c r="Z25" s="89" t="str">
        <f t="shared" si="3"/>
        <v/>
      </c>
      <c r="AA25" s="90">
        <f>SUM(AA19:AA24)</f>
        <v>21.999000000000002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128.84200000000001</v>
      </c>
      <c r="C29" s="77">
        <v>142.44900000000001</v>
      </c>
      <c r="D29" s="77">
        <v>149.095</v>
      </c>
      <c r="E29" s="77">
        <v>161.86099999999999</v>
      </c>
      <c r="F29" s="77">
        <v>61.776000000000003</v>
      </c>
      <c r="G29" s="77">
        <v>72.641999999999996</v>
      </c>
      <c r="H29" s="77">
        <v>165.58</v>
      </c>
      <c r="I29" s="77">
        <v>240.24700000000001</v>
      </c>
      <c r="J29" s="77">
        <v>79.864999999999995</v>
      </c>
      <c r="K29" s="77">
        <v>262.49299999999999</v>
      </c>
      <c r="L29" s="77">
        <v>28.914999999999999</v>
      </c>
      <c r="M29" s="77">
        <v>42.93</v>
      </c>
      <c r="N29" s="77">
        <v>74.971000000000004</v>
      </c>
      <c r="O29" s="77">
        <v>71.147000000000006</v>
      </c>
      <c r="P29" s="77">
        <v>56.764000000000003</v>
      </c>
      <c r="Q29" s="77">
        <v>49.735999999999997</v>
      </c>
      <c r="R29" s="77">
        <v>44.101999999999997</v>
      </c>
      <c r="S29" s="77">
        <v>20.94</v>
      </c>
      <c r="T29" s="77">
        <v>14.856</v>
      </c>
      <c r="U29" s="77">
        <v>13.862</v>
      </c>
      <c r="V29" s="77">
        <v>13.808999999999999</v>
      </c>
      <c r="W29" s="77">
        <v>24.352</v>
      </c>
      <c r="X29" s="77">
        <v>13.811</v>
      </c>
      <c r="Y29" s="77">
        <v>13.957000000000001</v>
      </c>
      <c r="Z29" s="78"/>
      <c r="AA29" s="79">
        <f>SUM(B29:Z29)</f>
        <v>1949.0020000000002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128.84200000000001</v>
      </c>
      <c r="C31" s="62">
        <f t="shared" ref="C31:Z31" si="4">IF(LEN(C$2)&gt;0,SUM(C28:C30),"")</f>
        <v>142.44900000000001</v>
      </c>
      <c r="D31" s="62">
        <f t="shared" si="4"/>
        <v>149.095</v>
      </c>
      <c r="E31" s="62">
        <f t="shared" si="4"/>
        <v>161.86099999999999</v>
      </c>
      <c r="F31" s="62">
        <f t="shared" si="4"/>
        <v>61.776000000000003</v>
      </c>
      <c r="G31" s="62">
        <f t="shared" si="4"/>
        <v>72.641999999999996</v>
      </c>
      <c r="H31" s="62">
        <f t="shared" si="4"/>
        <v>165.58</v>
      </c>
      <c r="I31" s="62">
        <f t="shared" si="4"/>
        <v>240.24700000000001</v>
      </c>
      <c r="J31" s="62">
        <f t="shared" si="4"/>
        <v>79.864999999999995</v>
      </c>
      <c r="K31" s="62">
        <f t="shared" si="4"/>
        <v>262.49299999999999</v>
      </c>
      <c r="L31" s="62">
        <f t="shared" si="4"/>
        <v>28.914999999999999</v>
      </c>
      <c r="M31" s="62">
        <f t="shared" si="4"/>
        <v>42.93</v>
      </c>
      <c r="N31" s="62">
        <f t="shared" si="4"/>
        <v>74.971000000000004</v>
      </c>
      <c r="O31" s="62">
        <f t="shared" si="4"/>
        <v>71.147000000000006</v>
      </c>
      <c r="P31" s="62">
        <f t="shared" si="4"/>
        <v>56.764000000000003</v>
      </c>
      <c r="Q31" s="62">
        <f t="shared" si="4"/>
        <v>49.735999999999997</v>
      </c>
      <c r="R31" s="62">
        <f t="shared" si="4"/>
        <v>44.101999999999997</v>
      </c>
      <c r="S31" s="62">
        <f t="shared" si="4"/>
        <v>20.94</v>
      </c>
      <c r="T31" s="62">
        <f t="shared" si="4"/>
        <v>14.856</v>
      </c>
      <c r="U31" s="62">
        <f t="shared" si="4"/>
        <v>13.862</v>
      </c>
      <c r="V31" s="62">
        <f t="shared" si="4"/>
        <v>13.808999999999999</v>
      </c>
      <c r="W31" s="62">
        <f t="shared" si="4"/>
        <v>24.352</v>
      </c>
      <c r="X31" s="62">
        <f t="shared" si="4"/>
        <v>13.811</v>
      </c>
      <c r="Y31" s="62">
        <f t="shared" si="4"/>
        <v>13.957000000000001</v>
      </c>
      <c r="Z31" s="63" t="str">
        <f t="shared" si="4"/>
        <v/>
      </c>
      <c r="AA31" s="64">
        <f>SUM(AA28:AA30)</f>
        <v>1949.0020000000002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128.84199999999998</v>
      </c>
      <c r="C51" s="88">
        <f t="shared" si="10"/>
        <v>142.44900000000001</v>
      </c>
      <c r="D51" s="88">
        <f t="shared" si="10"/>
        <v>149.095</v>
      </c>
      <c r="E51" s="88">
        <f t="shared" si="10"/>
        <v>161.86099999999999</v>
      </c>
      <c r="F51" s="88">
        <f t="shared" si="10"/>
        <v>61.776000000000003</v>
      </c>
      <c r="G51" s="88">
        <f t="shared" si="10"/>
        <v>72.641999999999996</v>
      </c>
      <c r="H51" s="88">
        <f t="shared" si="10"/>
        <v>165.58</v>
      </c>
      <c r="I51" s="88">
        <f t="shared" si="10"/>
        <v>240.24700000000001</v>
      </c>
      <c r="J51" s="88">
        <f t="shared" si="10"/>
        <v>79.864999999999995</v>
      </c>
      <c r="K51" s="88">
        <f t="shared" si="10"/>
        <v>262.49299999999999</v>
      </c>
      <c r="L51" s="88">
        <f t="shared" si="10"/>
        <v>28.914999999999999</v>
      </c>
      <c r="M51" s="88">
        <f t="shared" si="10"/>
        <v>42.93</v>
      </c>
      <c r="N51" s="88">
        <f t="shared" si="10"/>
        <v>74.971000000000004</v>
      </c>
      <c r="O51" s="88">
        <f t="shared" si="10"/>
        <v>71.146999999999991</v>
      </c>
      <c r="P51" s="88">
        <f t="shared" si="10"/>
        <v>56.764000000000003</v>
      </c>
      <c r="Q51" s="88">
        <f t="shared" si="10"/>
        <v>49.735999999999997</v>
      </c>
      <c r="R51" s="88">
        <f t="shared" si="10"/>
        <v>44.101999999999997</v>
      </c>
      <c r="S51" s="88">
        <f t="shared" si="10"/>
        <v>20.94</v>
      </c>
      <c r="T51" s="88">
        <f t="shared" si="10"/>
        <v>14.856000000000002</v>
      </c>
      <c r="U51" s="88">
        <f t="shared" si="10"/>
        <v>13.862</v>
      </c>
      <c r="V51" s="88">
        <f t="shared" si="10"/>
        <v>13.808999999999999</v>
      </c>
      <c r="W51" s="88">
        <f t="shared" si="10"/>
        <v>24.352</v>
      </c>
      <c r="X51" s="88">
        <f t="shared" si="10"/>
        <v>13.811</v>
      </c>
      <c r="Y51" s="88">
        <f t="shared" si="10"/>
        <v>13.957000000000001</v>
      </c>
      <c r="Z51" s="89" t="str">
        <f t="shared" si="10"/>
        <v/>
      </c>
      <c r="AA51" s="104">
        <f>SUM(B51:Z51)</f>
        <v>1949.0020000000002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128.84199999999998</v>
      </c>
      <c r="C4" s="18">
        <v>142.44899999999998</v>
      </c>
      <c r="D4" s="18">
        <v>149.095</v>
      </c>
      <c r="E4" s="18">
        <v>161.86100000000002</v>
      </c>
      <c r="F4" s="18">
        <v>61.775999999999996</v>
      </c>
      <c r="G4" s="18">
        <v>72.641999999999996</v>
      </c>
      <c r="H4" s="18">
        <v>165.57999999999996</v>
      </c>
      <c r="I4" s="18">
        <v>240.29100000000003</v>
      </c>
      <c r="J4" s="18">
        <v>79.815999999999988</v>
      </c>
      <c r="K4" s="18">
        <v>262.483</v>
      </c>
      <c r="L4" s="18">
        <v>28.91500000000001</v>
      </c>
      <c r="M4" s="18">
        <v>42.93</v>
      </c>
      <c r="N4" s="18">
        <v>75.02000000000001</v>
      </c>
      <c r="O4" s="18">
        <v>71.14800000000001</v>
      </c>
      <c r="P4" s="18">
        <v>56.802999999999997</v>
      </c>
      <c r="Q4" s="18">
        <v>49.724000000000004</v>
      </c>
      <c r="R4" s="18">
        <v>44.101999999999997</v>
      </c>
      <c r="S4" s="18">
        <v>20.939999999999998</v>
      </c>
      <c r="T4" s="18">
        <v>14.856000000000002</v>
      </c>
      <c r="U4" s="18">
        <v>13.862000000000002</v>
      </c>
      <c r="V4" s="18">
        <v>13.808999999999999</v>
      </c>
      <c r="W4" s="18">
        <v>24.352</v>
      </c>
      <c r="X4" s="18">
        <v>13.811</v>
      </c>
      <c r="Y4" s="18">
        <v>13.957000000000001</v>
      </c>
      <c r="Z4" s="19"/>
      <c r="AA4" s="20">
        <f>SUM(B4:Z4)</f>
        <v>1949.0640000000001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</v>
      </c>
      <c r="C7" s="28">
        <v>75</v>
      </c>
      <c r="D7" s="28">
        <v>75</v>
      </c>
      <c r="E7" s="28">
        <v>51.1</v>
      </c>
      <c r="F7" s="28">
        <v>66.92</v>
      </c>
      <c r="G7" s="28">
        <v>71.59</v>
      </c>
      <c r="H7" s="28">
        <v>75</v>
      </c>
      <c r="I7" s="28">
        <v>140.59</v>
      </c>
      <c r="J7" s="28">
        <v>123.03</v>
      </c>
      <c r="K7" s="28">
        <v>80.16</v>
      </c>
      <c r="L7" s="28">
        <v>47.87</v>
      </c>
      <c r="M7" s="28">
        <v>47.64</v>
      </c>
      <c r="N7" s="28">
        <v>68.010000000000005</v>
      </c>
      <c r="O7" s="28">
        <v>68.459999999999994</v>
      </c>
      <c r="P7" s="28">
        <v>90.5</v>
      </c>
      <c r="Q7" s="28">
        <v>126.85</v>
      </c>
      <c r="R7" s="28">
        <v>85</v>
      </c>
      <c r="S7" s="28">
        <v>75.3</v>
      </c>
      <c r="T7" s="28">
        <v>75</v>
      </c>
      <c r="U7" s="28">
        <v>75</v>
      </c>
      <c r="V7" s="28">
        <v>75</v>
      </c>
      <c r="W7" s="28">
        <v>74.23</v>
      </c>
      <c r="X7" s="28">
        <v>67.2</v>
      </c>
      <c r="Y7" s="28">
        <v>61.58</v>
      </c>
      <c r="Z7" s="29"/>
      <c r="AA7" s="30">
        <f>IF(SUM(B7:Z7)&lt;&gt;0,AVERAGEIF(B7:Z7,"&lt;&gt;"""),"")</f>
        <v>77.959583333333327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40</v>
      </c>
      <c r="D12" s="52">
        <v>22.216000000000001</v>
      </c>
      <c r="E12" s="52">
        <v>31.913</v>
      </c>
      <c r="F12" s="52">
        <v>24.428000000000001</v>
      </c>
      <c r="G12" s="52">
        <v>22.779</v>
      </c>
      <c r="H12" s="52"/>
      <c r="I12" s="52"/>
      <c r="J12" s="52"/>
      <c r="K12" s="52">
        <v>29.148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2.1999999999999999E-2</v>
      </c>
      <c r="Y12" s="52"/>
      <c r="Z12" s="53"/>
      <c r="AA12" s="54">
        <f t="shared" si="0"/>
        <v>210.506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50.049000000000007</v>
      </c>
      <c r="C14" s="57">
        <v>8.2279999999999998</v>
      </c>
      <c r="D14" s="57">
        <v>11.562000000000001</v>
      </c>
      <c r="E14" s="57">
        <v>19.294</v>
      </c>
      <c r="F14" s="57">
        <v>9.9570000000000007</v>
      </c>
      <c r="G14" s="57">
        <v>34.589999999999996</v>
      </c>
      <c r="H14" s="57">
        <v>119.46600000000001</v>
      </c>
      <c r="I14" s="57"/>
      <c r="J14" s="57"/>
      <c r="K14" s="57">
        <v>6.6419999999999995</v>
      </c>
      <c r="L14" s="57">
        <v>4.141</v>
      </c>
      <c r="M14" s="57">
        <v>2.9210000000000003</v>
      </c>
      <c r="N14" s="57">
        <v>0.123</v>
      </c>
      <c r="O14" s="57"/>
      <c r="P14" s="57"/>
      <c r="Q14" s="57"/>
      <c r="R14" s="57">
        <v>0.188</v>
      </c>
      <c r="S14" s="57">
        <v>4.2480000000000002</v>
      </c>
      <c r="T14" s="57">
        <v>4.6589999999999998</v>
      </c>
      <c r="U14" s="57">
        <v>4.3770000000000007</v>
      </c>
      <c r="V14" s="57">
        <v>3.7789999999999999</v>
      </c>
      <c r="W14" s="57">
        <v>3.8770000000000002</v>
      </c>
      <c r="X14" s="57">
        <v>4.55</v>
      </c>
      <c r="Y14" s="57">
        <v>5.5350000000000001</v>
      </c>
      <c r="Z14" s="58"/>
      <c r="AA14" s="59">
        <f t="shared" si="0"/>
        <v>298.18600000000004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90.049000000000007</v>
      </c>
      <c r="C16" s="62">
        <f t="shared" ref="C16:Z16" si="1">IF(LEN(C$2)&gt;0,SUM(C10:C15),"")</f>
        <v>48.228000000000002</v>
      </c>
      <c r="D16" s="62">
        <f t="shared" si="1"/>
        <v>33.778000000000006</v>
      </c>
      <c r="E16" s="62">
        <f t="shared" si="1"/>
        <v>51.207000000000001</v>
      </c>
      <c r="F16" s="62">
        <f t="shared" si="1"/>
        <v>34.385000000000005</v>
      </c>
      <c r="G16" s="62">
        <f t="shared" si="1"/>
        <v>57.369</v>
      </c>
      <c r="H16" s="62">
        <f t="shared" si="1"/>
        <v>119.46600000000001</v>
      </c>
      <c r="I16" s="62">
        <f t="shared" si="1"/>
        <v>0</v>
      </c>
      <c r="J16" s="62">
        <f t="shared" si="1"/>
        <v>0</v>
      </c>
      <c r="K16" s="62">
        <f t="shared" si="1"/>
        <v>35.79</v>
      </c>
      <c r="L16" s="62">
        <f t="shared" si="1"/>
        <v>4.141</v>
      </c>
      <c r="M16" s="62">
        <f t="shared" si="1"/>
        <v>2.9210000000000003</v>
      </c>
      <c r="N16" s="62">
        <f t="shared" si="1"/>
        <v>0.123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0.188</v>
      </c>
      <c r="S16" s="62">
        <f t="shared" si="1"/>
        <v>4.2480000000000002</v>
      </c>
      <c r="T16" s="62">
        <f t="shared" si="1"/>
        <v>4.6589999999999998</v>
      </c>
      <c r="U16" s="62">
        <f t="shared" si="1"/>
        <v>4.3770000000000007</v>
      </c>
      <c r="V16" s="62">
        <f t="shared" si="1"/>
        <v>3.7789999999999999</v>
      </c>
      <c r="W16" s="62">
        <f t="shared" si="1"/>
        <v>3.8770000000000002</v>
      </c>
      <c r="X16" s="62">
        <f t="shared" si="1"/>
        <v>4.5720000000000001</v>
      </c>
      <c r="Y16" s="62">
        <f t="shared" si="1"/>
        <v>5.5350000000000001</v>
      </c>
      <c r="Z16" s="63" t="str">
        <f t="shared" si="1"/>
        <v/>
      </c>
      <c r="AA16" s="64">
        <f>SUM(AA10:AA15)</f>
        <v>508.69200000000001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37.300000000000004</v>
      </c>
    </row>
    <row r="20" spans="1:27" ht="24.95" customHeight="1" x14ac:dyDescent="0.2">
      <c r="A20" s="75" t="s">
        <v>15</v>
      </c>
      <c r="B20" s="76">
        <v>12.228999999999999</v>
      </c>
      <c r="C20" s="77">
        <v>3.6749999999999998</v>
      </c>
      <c r="D20" s="77">
        <v>3.6619999999999999</v>
      </c>
      <c r="E20" s="77">
        <v>2.2309999999999999</v>
      </c>
      <c r="F20" s="77">
        <v>3.8689999999999998</v>
      </c>
      <c r="G20" s="77">
        <v>2.5030000000000001</v>
      </c>
      <c r="H20" s="77">
        <v>8.7010000000000005</v>
      </c>
      <c r="I20" s="77">
        <v>7.3049999999999997</v>
      </c>
      <c r="J20" s="77">
        <v>2.8449999999999998</v>
      </c>
      <c r="K20" s="77">
        <v>2.8410000000000002</v>
      </c>
      <c r="L20" s="77">
        <v>2.8029999999999999</v>
      </c>
      <c r="M20" s="77">
        <v>2.7909999999999999</v>
      </c>
      <c r="N20" s="77">
        <v>1.1219999999999999</v>
      </c>
      <c r="O20" s="77">
        <v>0.25</v>
      </c>
      <c r="P20" s="77">
        <v>1.2310000000000001</v>
      </c>
      <c r="Q20" s="77">
        <v>5.19</v>
      </c>
      <c r="R20" s="77">
        <v>7.5990000000000002</v>
      </c>
      <c r="S20" s="77">
        <v>2.6779999999999999</v>
      </c>
      <c r="T20" s="77">
        <v>0.17</v>
      </c>
      <c r="U20" s="77">
        <v>0.16</v>
      </c>
      <c r="V20" s="77">
        <v>0.154</v>
      </c>
      <c r="W20" s="77">
        <v>0.78900000000000003</v>
      </c>
      <c r="X20" s="77">
        <v>0.13500000000000001</v>
      </c>
      <c r="Y20" s="77">
        <v>0.129</v>
      </c>
      <c r="Z20" s="78"/>
      <c r="AA20" s="79">
        <f t="shared" si="2"/>
        <v>75.061999999999998</v>
      </c>
    </row>
    <row r="21" spans="1:27" ht="24.95" customHeight="1" x14ac:dyDescent="0.2">
      <c r="A21" s="75" t="s">
        <v>16</v>
      </c>
      <c r="B21" s="80">
        <v>25.764000000000003</v>
      </c>
      <c r="C21" s="81">
        <v>38.246000000000002</v>
      </c>
      <c r="D21" s="81">
        <v>45.454999999999998</v>
      </c>
      <c r="E21" s="81">
        <v>36.523000000000003</v>
      </c>
      <c r="F21" s="81">
        <v>21.621999999999996</v>
      </c>
      <c r="G21" s="81">
        <v>10.87</v>
      </c>
      <c r="H21" s="81">
        <v>35.513000000000005</v>
      </c>
      <c r="I21" s="81">
        <v>36.185999999999993</v>
      </c>
      <c r="J21" s="81">
        <v>11.670999999999999</v>
      </c>
      <c r="K21" s="81">
        <v>14.352</v>
      </c>
      <c r="L21" s="81">
        <v>20.071000000000002</v>
      </c>
      <c r="M21" s="81">
        <v>35.317999999999998</v>
      </c>
      <c r="N21" s="81">
        <v>6.9750000000000005</v>
      </c>
      <c r="O21" s="81">
        <v>9.798</v>
      </c>
      <c r="P21" s="81">
        <v>7.7720000000000002</v>
      </c>
      <c r="Q21" s="81">
        <v>9.8339999999999996</v>
      </c>
      <c r="R21" s="81">
        <v>25.215</v>
      </c>
      <c r="S21" s="81">
        <v>12.914</v>
      </c>
      <c r="T21" s="81">
        <v>8.9269999999999996</v>
      </c>
      <c r="U21" s="81">
        <v>8.2249999999999996</v>
      </c>
      <c r="V21" s="81">
        <v>8.7759999999999998</v>
      </c>
      <c r="W21" s="81">
        <v>18.585999999999999</v>
      </c>
      <c r="X21" s="81">
        <v>8.0039999999999996</v>
      </c>
      <c r="Y21" s="81">
        <v>7.1929999999999996</v>
      </c>
      <c r="Z21" s="78"/>
      <c r="AA21" s="79">
        <f t="shared" si="2"/>
        <v>463.81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38.793000000000006</v>
      </c>
      <c r="C25" s="88">
        <f t="shared" si="3"/>
        <v>43.820999999999998</v>
      </c>
      <c r="D25" s="88">
        <f t="shared" si="3"/>
        <v>51.016999999999996</v>
      </c>
      <c r="E25" s="88">
        <f t="shared" si="3"/>
        <v>40.654000000000003</v>
      </c>
      <c r="F25" s="88">
        <f t="shared" si="3"/>
        <v>27.390999999999998</v>
      </c>
      <c r="G25" s="88">
        <f t="shared" si="3"/>
        <v>15.273</v>
      </c>
      <c r="H25" s="88">
        <f t="shared" si="3"/>
        <v>46.114000000000004</v>
      </c>
      <c r="I25" s="88">
        <f t="shared" si="3"/>
        <v>45.390999999999991</v>
      </c>
      <c r="J25" s="88">
        <f t="shared" si="3"/>
        <v>16.415999999999997</v>
      </c>
      <c r="K25" s="88">
        <f t="shared" si="3"/>
        <v>19.093</v>
      </c>
      <c r="L25" s="88">
        <f t="shared" si="3"/>
        <v>24.774000000000001</v>
      </c>
      <c r="M25" s="88">
        <f t="shared" si="3"/>
        <v>40.009</v>
      </c>
      <c r="N25" s="88">
        <f t="shared" si="3"/>
        <v>9.9969999999999999</v>
      </c>
      <c r="O25" s="88">
        <f t="shared" si="3"/>
        <v>11.948</v>
      </c>
      <c r="P25" s="88">
        <f t="shared" si="3"/>
        <v>10.903</v>
      </c>
      <c r="Q25" s="88">
        <f t="shared" si="3"/>
        <v>16.124000000000002</v>
      </c>
      <c r="R25" s="88">
        <f t="shared" si="3"/>
        <v>33.914000000000001</v>
      </c>
      <c r="S25" s="88">
        <f t="shared" si="3"/>
        <v>16.692</v>
      </c>
      <c r="T25" s="88">
        <f t="shared" si="3"/>
        <v>10.196999999999999</v>
      </c>
      <c r="U25" s="88">
        <f t="shared" si="3"/>
        <v>9.4849999999999994</v>
      </c>
      <c r="V25" s="88">
        <f t="shared" si="3"/>
        <v>10.029999999999999</v>
      </c>
      <c r="W25" s="88">
        <f t="shared" si="3"/>
        <v>20.474999999999998</v>
      </c>
      <c r="X25" s="88">
        <f t="shared" si="3"/>
        <v>9.238999999999999</v>
      </c>
      <c r="Y25" s="88">
        <f t="shared" si="3"/>
        <v>8.4220000000000006</v>
      </c>
      <c r="Z25" s="89">
        <f t="shared" si="3"/>
        <v>0</v>
      </c>
      <c r="AA25" s="90">
        <f t="shared" si="3"/>
        <v>576.17200000000003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128.84200000000001</v>
      </c>
      <c r="C29" s="77">
        <v>92.049000000000007</v>
      </c>
      <c r="D29" s="77">
        <v>84.795000000000002</v>
      </c>
      <c r="E29" s="77">
        <v>91.861000000000004</v>
      </c>
      <c r="F29" s="77">
        <v>61.776000000000003</v>
      </c>
      <c r="G29" s="77">
        <v>72.641999999999996</v>
      </c>
      <c r="H29" s="77">
        <v>165.58</v>
      </c>
      <c r="I29" s="77">
        <v>45.390999999999998</v>
      </c>
      <c r="J29" s="77">
        <v>16.416</v>
      </c>
      <c r="K29" s="77">
        <v>54.883000000000003</v>
      </c>
      <c r="L29" s="77">
        <v>28.914999999999999</v>
      </c>
      <c r="M29" s="77">
        <v>42.93</v>
      </c>
      <c r="N29" s="77">
        <v>10.119999999999999</v>
      </c>
      <c r="O29" s="77">
        <v>11.948</v>
      </c>
      <c r="P29" s="77">
        <v>10.903</v>
      </c>
      <c r="Q29" s="77">
        <v>16.123999999999999</v>
      </c>
      <c r="R29" s="77">
        <v>34.101999999999997</v>
      </c>
      <c r="S29" s="77">
        <v>20.94</v>
      </c>
      <c r="T29" s="77">
        <v>14.856</v>
      </c>
      <c r="U29" s="77">
        <v>13.862</v>
      </c>
      <c r="V29" s="77">
        <v>13.808999999999999</v>
      </c>
      <c r="W29" s="77">
        <v>24.352</v>
      </c>
      <c r="X29" s="77">
        <v>13.811</v>
      </c>
      <c r="Y29" s="77">
        <v>13.957000000000001</v>
      </c>
      <c r="Z29" s="78"/>
      <c r="AA29" s="79">
        <f>SUM(B29:Z29)</f>
        <v>1084.8640000000003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128.84200000000001</v>
      </c>
      <c r="C31" s="62">
        <f t="shared" si="4"/>
        <v>92.049000000000007</v>
      </c>
      <c r="D31" s="62">
        <f t="shared" si="4"/>
        <v>84.795000000000002</v>
      </c>
      <c r="E31" s="62">
        <f t="shared" si="4"/>
        <v>91.861000000000004</v>
      </c>
      <c r="F31" s="62">
        <f t="shared" si="4"/>
        <v>61.776000000000003</v>
      </c>
      <c r="G31" s="62">
        <f t="shared" si="4"/>
        <v>72.641999999999996</v>
      </c>
      <c r="H31" s="62">
        <f t="shared" si="4"/>
        <v>165.58</v>
      </c>
      <c r="I31" s="62">
        <f t="shared" si="4"/>
        <v>45.390999999999998</v>
      </c>
      <c r="J31" s="62">
        <f t="shared" si="4"/>
        <v>16.416</v>
      </c>
      <c r="K31" s="62">
        <f t="shared" si="4"/>
        <v>54.883000000000003</v>
      </c>
      <c r="L31" s="62">
        <f t="shared" si="4"/>
        <v>28.914999999999999</v>
      </c>
      <c r="M31" s="62">
        <f t="shared" si="4"/>
        <v>42.93</v>
      </c>
      <c r="N31" s="62">
        <f t="shared" si="4"/>
        <v>10.119999999999999</v>
      </c>
      <c r="O31" s="62">
        <f t="shared" si="4"/>
        <v>11.948</v>
      </c>
      <c r="P31" s="62">
        <f t="shared" si="4"/>
        <v>10.903</v>
      </c>
      <c r="Q31" s="62">
        <f t="shared" si="4"/>
        <v>16.123999999999999</v>
      </c>
      <c r="R31" s="62">
        <f t="shared" si="4"/>
        <v>34.101999999999997</v>
      </c>
      <c r="S31" s="62">
        <f t="shared" si="4"/>
        <v>20.94</v>
      </c>
      <c r="T31" s="62">
        <f t="shared" si="4"/>
        <v>14.856</v>
      </c>
      <c r="U31" s="62">
        <f t="shared" si="4"/>
        <v>13.862</v>
      </c>
      <c r="V31" s="62">
        <f t="shared" si="4"/>
        <v>13.808999999999999</v>
      </c>
      <c r="W31" s="62">
        <f t="shared" si="4"/>
        <v>24.352</v>
      </c>
      <c r="X31" s="62">
        <f t="shared" si="4"/>
        <v>13.811</v>
      </c>
      <c r="Y31" s="62">
        <f t="shared" si="4"/>
        <v>13.957000000000001</v>
      </c>
      <c r="Z31" s="63">
        <f t="shared" si="4"/>
        <v>0</v>
      </c>
      <c r="AA31" s="64">
        <f t="shared" si="4"/>
        <v>1084.8640000000003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50.4</v>
      </c>
      <c r="D38" s="99">
        <v>64.3</v>
      </c>
      <c r="E38" s="99">
        <v>70</v>
      </c>
      <c r="F38" s="99"/>
      <c r="G38" s="99"/>
      <c r="H38" s="99"/>
      <c r="I38" s="99">
        <v>194.9</v>
      </c>
      <c r="J38" s="99">
        <v>63.4</v>
      </c>
      <c r="K38" s="99">
        <v>207.6</v>
      </c>
      <c r="L38" s="99"/>
      <c r="M38" s="99"/>
      <c r="N38" s="99">
        <v>64.900000000000006</v>
      </c>
      <c r="O38" s="99">
        <v>59.2</v>
      </c>
      <c r="P38" s="99">
        <v>45.9</v>
      </c>
      <c r="Q38" s="99">
        <v>33.6</v>
      </c>
      <c r="R38" s="99">
        <v>10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50.4</v>
      </c>
      <c r="D39" s="88">
        <f t="shared" si="6"/>
        <v>64.3</v>
      </c>
      <c r="E39" s="88">
        <f t="shared" si="6"/>
        <v>70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194.9</v>
      </c>
      <c r="J39" s="88">
        <f t="shared" si="6"/>
        <v>63.4</v>
      </c>
      <c r="K39" s="88">
        <f t="shared" si="6"/>
        <v>207.6</v>
      </c>
      <c r="L39" s="88">
        <f t="shared" si="6"/>
        <v>0</v>
      </c>
      <c r="M39" s="88">
        <f t="shared" si="6"/>
        <v>0</v>
      </c>
      <c r="N39" s="88">
        <f t="shared" si="6"/>
        <v>64.900000000000006</v>
      </c>
      <c r="O39" s="88">
        <f t="shared" si="6"/>
        <v>59.2</v>
      </c>
      <c r="P39" s="88">
        <f t="shared" si="6"/>
        <v>45.9</v>
      </c>
      <c r="Q39" s="88">
        <f t="shared" si="6"/>
        <v>33.6</v>
      </c>
      <c r="R39" s="88">
        <f t="shared" si="6"/>
        <v>10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864.2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50.4</v>
      </c>
      <c r="D46" s="99">
        <v>64.3</v>
      </c>
      <c r="E46" s="99">
        <v>70</v>
      </c>
      <c r="F46" s="99"/>
      <c r="G46" s="99"/>
      <c r="H46" s="99"/>
      <c r="I46" s="99">
        <v>194.9</v>
      </c>
      <c r="J46" s="99">
        <v>63.4</v>
      </c>
      <c r="K46" s="99">
        <v>207.6</v>
      </c>
      <c r="L46" s="99"/>
      <c r="M46" s="99"/>
      <c r="N46" s="99">
        <v>64.900000000000006</v>
      </c>
      <c r="O46" s="99">
        <v>59.2</v>
      </c>
      <c r="P46" s="99">
        <v>45.9</v>
      </c>
      <c r="Q46" s="99">
        <v>33.6</v>
      </c>
      <c r="R46" s="99">
        <v>10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50.4</v>
      </c>
      <c r="D48" s="88">
        <f t="shared" si="8"/>
        <v>64.3</v>
      </c>
      <c r="E48" s="88">
        <f t="shared" si="8"/>
        <v>70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194.9</v>
      </c>
      <c r="J48" s="88">
        <f t="shared" si="8"/>
        <v>63.4</v>
      </c>
      <c r="K48" s="88">
        <f t="shared" si="8"/>
        <v>207.6</v>
      </c>
      <c r="L48" s="88">
        <f t="shared" si="8"/>
        <v>0</v>
      </c>
      <c r="M48" s="88">
        <f t="shared" si="8"/>
        <v>0</v>
      </c>
      <c r="N48" s="88">
        <f t="shared" si="8"/>
        <v>64.900000000000006</v>
      </c>
      <c r="O48" s="88">
        <f t="shared" si="8"/>
        <v>59.2</v>
      </c>
      <c r="P48" s="88">
        <f t="shared" si="8"/>
        <v>45.9</v>
      </c>
      <c r="Q48" s="88">
        <f t="shared" si="8"/>
        <v>33.6</v>
      </c>
      <c r="R48" s="88">
        <f t="shared" si="8"/>
        <v>10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864.2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128.84200000000001</v>
      </c>
      <c r="C51" s="88">
        <f t="shared" si="10"/>
        <v>142.44900000000001</v>
      </c>
      <c r="D51" s="88">
        <f t="shared" si="10"/>
        <v>149.095</v>
      </c>
      <c r="E51" s="88">
        <f t="shared" si="10"/>
        <v>161.86099999999999</v>
      </c>
      <c r="F51" s="88">
        <f t="shared" si="10"/>
        <v>61.776000000000003</v>
      </c>
      <c r="G51" s="88">
        <f t="shared" si="10"/>
        <v>72.641999999999996</v>
      </c>
      <c r="H51" s="88">
        <f t="shared" si="10"/>
        <v>165.58</v>
      </c>
      <c r="I51" s="88">
        <f t="shared" si="10"/>
        <v>240.291</v>
      </c>
      <c r="J51" s="88">
        <f t="shared" si="10"/>
        <v>79.816000000000003</v>
      </c>
      <c r="K51" s="88">
        <f t="shared" si="10"/>
        <v>262.483</v>
      </c>
      <c r="L51" s="88">
        <f t="shared" si="10"/>
        <v>28.914999999999999</v>
      </c>
      <c r="M51" s="88">
        <f t="shared" si="10"/>
        <v>42.93</v>
      </c>
      <c r="N51" s="88">
        <f t="shared" si="10"/>
        <v>75.02000000000001</v>
      </c>
      <c r="O51" s="88">
        <f t="shared" si="10"/>
        <v>71.147999999999996</v>
      </c>
      <c r="P51" s="88">
        <f t="shared" si="10"/>
        <v>56.802999999999997</v>
      </c>
      <c r="Q51" s="88">
        <f t="shared" si="10"/>
        <v>49.724000000000004</v>
      </c>
      <c r="R51" s="88">
        <f t="shared" si="10"/>
        <v>44.102000000000004</v>
      </c>
      <c r="S51" s="88">
        <f t="shared" si="10"/>
        <v>20.94</v>
      </c>
      <c r="T51" s="88">
        <f t="shared" si="10"/>
        <v>14.855999999999998</v>
      </c>
      <c r="U51" s="88">
        <f t="shared" si="10"/>
        <v>13.862</v>
      </c>
      <c r="V51" s="88">
        <f t="shared" si="10"/>
        <v>13.808999999999999</v>
      </c>
      <c r="W51" s="88">
        <f t="shared" si="10"/>
        <v>24.351999999999997</v>
      </c>
      <c r="X51" s="88">
        <f t="shared" si="10"/>
        <v>13.811</v>
      </c>
      <c r="Y51" s="88">
        <f t="shared" si="10"/>
        <v>13.957000000000001</v>
      </c>
      <c r="Z51" s="89">
        <f t="shared" si="10"/>
        <v>0</v>
      </c>
      <c r="AA51" s="104">
        <f>SUM(B51:Z51)</f>
        <v>1949.0640000000001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50.4</v>
      </c>
      <c r="D4" s="18">
        <v>64.3</v>
      </c>
      <c r="E4" s="18">
        <v>70</v>
      </c>
      <c r="F4" s="18"/>
      <c r="G4" s="18"/>
      <c r="H4" s="18"/>
      <c r="I4" s="18">
        <v>194.9</v>
      </c>
      <c r="J4" s="18">
        <v>63.4</v>
      </c>
      <c r="K4" s="18">
        <v>207.6</v>
      </c>
      <c r="L4" s="18"/>
      <c r="M4" s="18"/>
      <c r="N4" s="18">
        <v>64.900000000000006</v>
      </c>
      <c r="O4" s="18">
        <v>59.2</v>
      </c>
      <c r="P4" s="18">
        <v>45.9</v>
      </c>
      <c r="Q4" s="18">
        <v>33.6</v>
      </c>
      <c r="R4" s="18">
        <v>10</v>
      </c>
      <c r="S4" s="18"/>
      <c r="T4" s="18"/>
      <c r="U4" s="18"/>
      <c r="V4" s="18"/>
      <c r="W4" s="18"/>
      <c r="X4" s="18"/>
      <c r="Y4" s="18"/>
      <c r="Z4" s="19"/>
      <c r="AA4" s="111">
        <f>SUM(B4:Z4)</f>
        <v>864.2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</v>
      </c>
      <c r="C7" s="117">
        <v>75</v>
      </c>
      <c r="D7" s="117">
        <v>75</v>
      </c>
      <c r="E7" s="117">
        <v>51.1</v>
      </c>
      <c r="F7" s="117">
        <v>66.92</v>
      </c>
      <c r="G7" s="117">
        <v>71.59</v>
      </c>
      <c r="H7" s="117">
        <v>75</v>
      </c>
      <c r="I7" s="117">
        <v>140.59</v>
      </c>
      <c r="J7" s="117">
        <v>123.03</v>
      </c>
      <c r="K7" s="117">
        <v>80.16</v>
      </c>
      <c r="L7" s="117">
        <v>47.87</v>
      </c>
      <c r="M7" s="117">
        <v>47.64</v>
      </c>
      <c r="N7" s="117">
        <v>68.010000000000005</v>
      </c>
      <c r="O7" s="117">
        <v>68.459999999999994</v>
      </c>
      <c r="P7" s="117">
        <v>90.5</v>
      </c>
      <c r="Q7" s="117">
        <v>126.85</v>
      </c>
      <c r="R7" s="117">
        <v>85</v>
      </c>
      <c r="S7" s="117">
        <v>75.3</v>
      </c>
      <c r="T7" s="117">
        <v>75</v>
      </c>
      <c r="U7" s="117">
        <v>75</v>
      </c>
      <c r="V7" s="117">
        <v>75</v>
      </c>
      <c r="W7" s="117">
        <v>74.23</v>
      </c>
      <c r="X7" s="117">
        <v>67.2</v>
      </c>
      <c r="Y7" s="117">
        <v>61.58</v>
      </c>
      <c r="Z7" s="118"/>
      <c r="AA7" s="119">
        <f>IF(SUM(B7:Z7)&lt;&gt;0,AVERAGEIF(B7:Z7,"&lt;&gt;"""),"")</f>
        <v>77.959583333333327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50.4</v>
      </c>
      <c r="D23" s="133">
        <v>64.3</v>
      </c>
      <c r="E23" s="133">
        <v>70</v>
      </c>
      <c r="F23" s="133"/>
      <c r="G23" s="133"/>
      <c r="H23" s="133"/>
      <c r="I23" s="133">
        <v>194.9</v>
      </c>
      <c r="J23" s="133">
        <v>63.4</v>
      </c>
      <c r="K23" s="133">
        <v>207.6</v>
      </c>
      <c r="L23" s="133"/>
      <c r="M23" s="133"/>
      <c r="N23" s="133">
        <v>64.900000000000006</v>
      </c>
      <c r="O23" s="133">
        <v>59.2</v>
      </c>
      <c r="P23" s="133">
        <v>45.9</v>
      </c>
      <c r="Q23" s="133">
        <v>33.6</v>
      </c>
      <c r="R23" s="133">
        <v>10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864.2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50.4</v>
      </c>
      <c r="D24" s="135">
        <f t="shared" si="3"/>
        <v>64.3</v>
      </c>
      <c r="E24" s="135">
        <f t="shared" si="3"/>
        <v>70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194.9</v>
      </c>
      <c r="J24" s="135">
        <f t="shared" si="3"/>
        <v>63.4</v>
      </c>
      <c r="K24" s="135">
        <f t="shared" si="3"/>
        <v>207.6</v>
      </c>
      <c r="L24" s="135">
        <f t="shared" si="3"/>
        <v>0</v>
      </c>
      <c r="M24" s="135">
        <f t="shared" si="3"/>
        <v>0</v>
      </c>
      <c r="N24" s="135">
        <f t="shared" si="3"/>
        <v>64.900000000000006</v>
      </c>
      <c r="O24" s="135">
        <f t="shared" si="3"/>
        <v>59.2</v>
      </c>
      <c r="P24" s="135">
        <f t="shared" si="3"/>
        <v>45.9</v>
      </c>
      <c r="Q24" s="135">
        <f t="shared" si="3"/>
        <v>33.6</v>
      </c>
      <c r="R24" s="135">
        <f t="shared" si="3"/>
        <v>10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864.2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2023-03-16T21:15:16Z</dcterms:created>
  <dcterms:modified xsi:type="dcterms:W3CDTF">2023-03-16T21:15:17Z</dcterms:modified>
</cp:coreProperties>
</file>