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<sst xmlns="http://schemas.openxmlformats.org/spreadsheetml/2006/main" count="117" uniqueCount="53">
  <si>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15/03/2023 23:16:25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</si>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</sst>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58.902999999999999</c:v>
                </c:pt>
                <c:pt idx="16">
                  <c:v>9.3620000000000001</c:v>
                </c:pt>
                <c:pt idx="17">
                  <c:v>62.422999999999995</c:v>
                </c:pt>
                <c:pt idx="18">
                  <c:v>76.092999999999989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49.980000000000004</c:v>
                </c:pt>
                <c:pt idx="1">
                  <c:v>61.926000000000002</c:v>
                </c:pt>
                <c:pt idx="2">
                  <c:v>72.86099999999999</c:v>
                </c:pt>
                <c:pt idx="3">
                  <c:v>86.868000000000009</c:v>
                </c:pt>
                <c:pt idx="4">
                  <c:v>76.715000000000003</c:v>
                </c:pt>
                <c:pt idx="5">
                  <c:v>146.71899999999999</c:v>
                </c:pt>
                <c:pt idx="6">
                  <c:v>126.99499999999999</c:v>
                </c:pt>
                <c:pt idx="7">
                  <c:v>127.25999999999999</c:v>
                </c:pt>
                <c:pt idx="8">
                  <c:v>219.26399999999998</c:v>
                </c:pt>
                <c:pt idx="9">
                  <c:v>110.27299999999998</c:v>
                </c:pt>
                <c:pt idx="10">
                  <c:v>86.164999999999992</c:v>
                </c:pt>
                <c:pt idx="11">
                  <c:v>88.212000000000003</c:v>
                </c:pt>
                <c:pt idx="12">
                  <c:v>40.159999999999997</c:v>
                </c:pt>
                <c:pt idx="13">
                  <c:v>22.782</c:v>
                </c:pt>
                <c:pt idx="14">
                  <c:v>26.167999999999999</c:v>
                </c:pt>
                <c:pt idx="15">
                  <c:v>21.443999999999999</c:v>
                </c:pt>
                <c:pt idx="16">
                  <c:v>62.719000000000001</c:v>
                </c:pt>
                <c:pt idx="17">
                  <c:v>42.97</c:v>
                </c:pt>
                <c:pt idx="18">
                  <c:v>54.408999999999999</c:v>
                </c:pt>
                <c:pt idx="19">
                  <c:v>67.8</c:v>
                </c:pt>
                <c:pt idx="20">
                  <c:v>70.733999999999995</c:v>
                </c:pt>
                <c:pt idx="21">
                  <c:v>32.790999999999997</c:v>
                </c:pt>
                <c:pt idx="22">
                  <c:v>60.835000000000008</c:v>
                </c:pt>
                <c:pt idx="23">
                  <c:v>35.911999999999999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276592"/>
        <c:axId val="200276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56.811000000000007</c:v>
                </c:pt>
                <c:pt idx="1">
                  <c:v>65.463000000000008</c:v>
                </c:pt>
                <c:pt idx="2">
                  <c:v>72.86099999999999</c:v>
                </c:pt>
                <c:pt idx="3">
                  <c:v>86.868000000000009</c:v>
                </c:pt>
                <c:pt idx="4">
                  <c:v>76.715000000000003</c:v>
                </c:pt>
                <c:pt idx="5">
                  <c:v>146.67500000000001</c:v>
                </c:pt>
                <c:pt idx="6">
                  <c:v>127.02100000000002</c:v>
                </c:pt>
                <c:pt idx="7">
                  <c:v>225.64400000000001</c:v>
                </c:pt>
                <c:pt idx="8">
                  <c:v>220.53200000000001</c:v>
                </c:pt>
                <c:pt idx="9">
                  <c:v>110.47999999999999</c:v>
                </c:pt>
                <c:pt idx="10">
                  <c:v>86.164999999999992</c:v>
                </c:pt>
                <c:pt idx="11">
                  <c:v>88.212000000000003</c:v>
                </c:pt>
                <c:pt idx="12">
                  <c:v>44.126999999999995</c:v>
                </c:pt>
                <c:pt idx="13">
                  <c:v>26.414000000000005</c:v>
                </c:pt>
                <c:pt idx="14">
                  <c:v>29.548000000000002</c:v>
                </c:pt>
                <c:pt idx="15">
                  <c:v>24.508000000000003</c:v>
                </c:pt>
                <c:pt idx="16">
                  <c:v>73.2</c:v>
                </c:pt>
                <c:pt idx="17">
                  <c:v>168.315</c:v>
                </c:pt>
                <c:pt idx="18">
                  <c:v>133.96899999999999</c:v>
                </c:pt>
                <c:pt idx="19">
                  <c:v>67.800000000000011</c:v>
                </c:pt>
                <c:pt idx="20">
                  <c:v>71.265000000000001</c:v>
                </c:pt>
                <c:pt idx="21">
                  <c:v>37.068999999999996</c:v>
                </c:pt>
                <c:pt idx="22">
                  <c:v>60.835000000000008</c:v>
                </c:pt>
                <c:pt idx="23">
                  <c:v>37.463000000000001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76592"/>
        <c:axId val="200276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118.39</c:v>
                </c:pt>
                <c:pt idx="1">
                  <c:v>104.01</c:v>
                </c:pt>
                <c:pt idx="2">
                  <c:v>85</c:v>
                </c:pt>
                <c:pt idx="3">
                  <c:v>84</c:v>
                </c:pt>
                <c:pt idx="4">
                  <c:v>84</c:v>
                </c:pt>
                <c:pt idx="5">
                  <c:v>107</c:v>
                </c:pt>
                <c:pt idx="6">
                  <c:v>131.1</c:v>
                </c:pt>
                <c:pt idx="7">
                  <c:v>137</c:v>
                </c:pt>
                <c:pt idx="8">
                  <c:v>90.5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118</c:v>
                </c:pt>
                <c:pt idx="17">
                  <c:v>139.38999999999999</c:v>
                </c:pt>
                <c:pt idx="18">
                  <c:v>142.11000000000001</c:v>
                </c:pt>
                <c:pt idx="19">
                  <c:v>92.19</c:v>
                </c:pt>
                <c:pt idx="20">
                  <c:v>101.5</c:v>
                </c:pt>
                <c:pt idx="21">
                  <c:v>84</c:v>
                </c:pt>
                <c:pt idx="22">
                  <c:v>85</c:v>
                </c:pt>
                <c:pt idx="23">
                  <c:v>79.48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277768"/>
        <c:axId val="200277376"/>
      </c:lineChart>
      <c:catAx>
        <c:axId val="20027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76984"/>
        <c:crosses val="autoZero"/>
        <c:auto val="1"/>
        <c:lblAlgn val="ctr"/>
        <c:lblOffset val="100"/>
        <c:noMultiLvlLbl val="0"/>
      </c:catAx>
      <c:valAx>
        <c:axId val="20027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76592"/>
        <c:crosses val="autoZero"/>
        <c:crossBetween val="between"/>
      </c:valAx>
      <c:valAx>
        <c:axId val="200277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0277768"/>
        <c:crosses val="max"/>
        <c:crossBetween val="between"/>
      </c:valAx>
      <c:catAx>
        <c:axId val="200277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0277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56.78</v>
      </c>
      <c r="C4" s="18">
        <v>65.462999999999994</v>
      </c>
      <c r="D4" s="18">
        <v>72.86099999999999</v>
      </c>
      <c r="E4" s="18">
        <v>86.868000000000009</v>
      </c>
      <c r="F4" s="18">
        <v>76.715000000000003</v>
      </c>
      <c r="G4" s="18">
        <v>146.71899999999999</v>
      </c>
      <c r="H4" s="18">
        <v>126.99499999999999</v>
      </c>
      <c r="I4" s="18">
        <v>225.66299999999998</v>
      </c>
      <c r="J4" s="18">
        <v>220.56100000000001</v>
      </c>
      <c r="K4" s="18">
        <v>110.47999999999999</v>
      </c>
      <c r="L4" s="18">
        <v>86.164999999999992</v>
      </c>
      <c r="M4" s="18">
        <v>88.212000000000003</v>
      </c>
      <c r="N4" s="18">
        <v>44.126999999999995</v>
      </c>
      <c r="O4" s="18">
        <v>26.413999999999998</v>
      </c>
      <c r="P4" s="18">
        <v>29.548000000000002</v>
      </c>
      <c r="Q4" s="18">
        <v>24.507999999999999</v>
      </c>
      <c r="R4" s="18">
        <v>73.248999999999995</v>
      </c>
      <c r="S4" s="18">
        <v>168.27199999999999</v>
      </c>
      <c r="T4" s="18">
        <v>133.952</v>
      </c>
      <c r="U4" s="18">
        <v>67.8</v>
      </c>
      <c r="V4" s="18">
        <v>71.265000000000001</v>
      </c>
      <c r="W4" s="18">
        <v>37.068999999999996</v>
      </c>
      <c r="X4" s="18">
        <v>60.835000000000008</v>
      </c>
      <c r="Y4" s="18">
        <v>37.463000000000001</v>
      </c>
      <c r="Z4" s="19"/>
      <c r="AA4" s="20">
        <f>SUM(B4:Z4)</f>
        <v>2137.9839999999999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118.39</v>
      </c>
      <c r="C7" s="28">
        <v>104.01</v>
      </c>
      <c r="D7" s="28">
        <v>85</v>
      </c>
      <c r="E7" s="28">
        <v>84</v>
      </c>
      <c r="F7" s="28">
        <v>84</v>
      </c>
      <c r="G7" s="28">
        <v>107</v>
      </c>
      <c r="H7" s="28">
        <v>131.1</v>
      </c>
      <c r="I7" s="28">
        <v>137</v>
      </c>
      <c r="J7" s="28">
        <v>90.5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84</v>
      </c>
      <c r="R7" s="28">
        <v>118</v>
      </c>
      <c r="S7" s="28">
        <v>139.38999999999999</v>
      </c>
      <c r="T7" s="28">
        <v>142.11000000000001</v>
      </c>
      <c r="U7" s="28">
        <v>92.19</v>
      </c>
      <c r="V7" s="28">
        <v>101.5</v>
      </c>
      <c r="W7" s="28">
        <v>84</v>
      </c>
      <c r="X7" s="28">
        <v>85</v>
      </c>
      <c r="Y7" s="28">
        <v>79.48</v>
      </c>
      <c r="Z7" s="29"/>
      <c r="AA7" s="30">
        <f>IF(SUM(B7:Z7)&lt;&gt;0,AVERAGEIF(B7:Z7,"&lt;&gt;"""),"")</f>
        <v>98.77791666666667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58.902999999999999</v>
      </c>
      <c r="J12" s="52"/>
      <c r="K12" s="52"/>
      <c r="L12" s="52"/>
      <c r="M12" s="52"/>
      <c r="N12" s="52"/>
      <c r="O12" s="52"/>
      <c r="P12" s="52"/>
      <c r="Q12" s="52"/>
      <c r="R12" s="52">
        <v>9.3620000000000001</v>
      </c>
      <c r="S12" s="52">
        <v>62.422999999999995</v>
      </c>
      <c r="T12" s="52">
        <v>76.092999999999989</v>
      </c>
      <c r="U12" s="52"/>
      <c r="V12" s="52"/>
      <c r="W12" s="52"/>
      <c r="X12" s="52"/>
      <c r="Y12" s="52"/>
      <c r="Z12" s="53"/>
      <c r="AA12" s="54">
        <f t="shared" si="0"/>
        <v>206.78099999999998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49.980000000000004</v>
      </c>
      <c r="C14" s="57">
        <v>61.926000000000002</v>
      </c>
      <c r="D14" s="57">
        <v>72.86099999999999</v>
      </c>
      <c r="E14" s="57">
        <v>86.868000000000009</v>
      </c>
      <c r="F14" s="57">
        <v>76.715000000000003</v>
      </c>
      <c r="G14" s="57">
        <v>146.71899999999999</v>
      </c>
      <c r="H14" s="57">
        <v>126.99499999999999</v>
      </c>
      <c r="I14" s="57">
        <v>127.25999999999999</v>
      </c>
      <c r="J14" s="57">
        <v>219.26399999999998</v>
      </c>
      <c r="K14" s="57">
        <v>110.27299999999998</v>
      </c>
      <c r="L14" s="57">
        <v>86.164999999999992</v>
      </c>
      <c r="M14" s="57">
        <v>88.212000000000003</v>
      </c>
      <c r="N14" s="57">
        <v>40.159999999999997</v>
      </c>
      <c r="O14" s="57">
        <v>22.782</v>
      </c>
      <c r="P14" s="57">
        <v>26.167999999999999</v>
      </c>
      <c r="Q14" s="57">
        <v>21.443999999999999</v>
      </c>
      <c r="R14" s="57">
        <v>62.719000000000001</v>
      </c>
      <c r="S14" s="57">
        <v>42.97</v>
      </c>
      <c r="T14" s="57">
        <v>54.408999999999999</v>
      </c>
      <c r="U14" s="57">
        <v>67.8</v>
      </c>
      <c r="V14" s="57">
        <v>70.733999999999995</v>
      </c>
      <c r="W14" s="57">
        <v>32.790999999999997</v>
      </c>
      <c r="X14" s="57">
        <v>60.835000000000008</v>
      </c>
      <c r="Y14" s="57">
        <v>35.911999999999999</v>
      </c>
      <c r="Z14" s="58"/>
      <c r="AA14" s="59">
        <f t="shared" si="0"/>
        <v>1791.9619999999998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49.980000000000004</v>
      </c>
      <c r="C16" s="62">
        <f t="shared" ref="C16:Z16" si="1">IF(LEN(C$2)&gt;0,SUM(C10:C15),"")</f>
        <v>61.926000000000002</v>
      </c>
      <c r="D16" s="62">
        <f t="shared" si="1"/>
        <v>72.86099999999999</v>
      </c>
      <c r="E16" s="62">
        <f t="shared" si="1"/>
        <v>86.868000000000009</v>
      </c>
      <c r="F16" s="62">
        <f t="shared" si="1"/>
        <v>76.715000000000003</v>
      </c>
      <c r="G16" s="62">
        <f t="shared" si="1"/>
        <v>146.71899999999999</v>
      </c>
      <c r="H16" s="62">
        <f t="shared" si="1"/>
        <v>126.99499999999999</v>
      </c>
      <c r="I16" s="62">
        <f t="shared" si="1"/>
        <v>186.16299999999998</v>
      </c>
      <c r="J16" s="62">
        <f t="shared" si="1"/>
        <v>219.26399999999998</v>
      </c>
      <c r="K16" s="62">
        <f t="shared" si="1"/>
        <v>110.27299999999998</v>
      </c>
      <c r="L16" s="62">
        <f t="shared" si="1"/>
        <v>86.164999999999992</v>
      </c>
      <c r="M16" s="62">
        <f t="shared" si="1"/>
        <v>88.212000000000003</v>
      </c>
      <c r="N16" s="62">
        <f t="shared" si="1"/>
        <v>40.159999999999997</v>
      </c>
      <c r="O16" s="62">
        <f t="shared" si="1"/>
        <v>22.782</v>
      </c>
      <c r="P16" s="62">
        <f t="shared" si="1"/>
        <v>26.167999999999999</v>
      </c>
      <c r="Q16" s="62">
        <f t="shared" si="1"/>
        <v>21.443999999999999</v>
      </c>
      <c r="R16" s="62">
        <f t="shared" si="1"/>
        <v>72.081000000000003</v>
      </c>
      <c r="S16" s="62">
        <f t="shared" si="1"/>
        <v>105.393</v>
      </c>
      <c r="T16" s="62">
        <f t="shared" si="1"/>
        <v>130.50199999999998</v>
      </c>
      <c r="U16" s="62">
        <f t="shared" si="1"/>
        <v>67.8</v>
      </c>
      <c r="V16" s="62">
        <f t="shared" si="1"/>
        <v>70.733999999999995</v>
      </c>
      <c r="W16" s="62">
        <f t="shared" si="1"/>
        <v>32.790999999999997</v>
      </c>
      <c r="X16" s="62">
        <f t="shared" si="1"/>
        <v>60.835000000000008</v>
      </c>
      <c r="Y16" s="62">
        <f t="shared" si="1"/>
        <v>35.911999999999999</v>
      </c>
      <c r="Z16" s="63" t="str">
        <f t="shared" si="1"/>
        <v/>
      </c>
      <c r="AA16" s="64">
        <f>SUM(AA10:AA15)</f>
        <v>1998.7429999999997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3.5369999999999999</v>
      </c>
      <c r="D20" s="77"/>
      <c r="E20" s="77"/>
      <c r="F20" s="77"/>
      <c r="G20" s="77"/>
      <c r="H20" s="77"/>
      <c r="I20" s="77">
        <v>39.5</v>
      </c>
      <c r="J20" s="77"/>
      <c r="K20" s="77"/>
      <c r="L20" s="77"/>
      <c r="M20" s="77"/>
      <c r="N20" s="77"/>
      <c r="O20" s="77"/>
      <c r="P20" s="77"/>
      <c r="Q20" s="77"/>
      <c r="R20" s="77"/>
      <c r="S20" s="77">
        <v>60</v>
      </c>
      <c r="T20" s="77"/>
      <c r="U20" s="77"/>
      <c r="V20" s="77"/>
      <c r="W20" s="77"/>
      <c r="X20" s="77"/>
      <c r="Y20" s="77"/>
      <c r="Z20" s="78"/>
      <c r="AA20" s="79">
        <f t="shared" si="2"/>
        <v>103.03700000000001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1.2969999999999999</v>
      </c>
      <c r="K21" s="81">
        <v>0.20699999999999999</v>
      </c>
      <c r="L21" s="81"/>
      <c r="M21" s="81"/>
      <c r="N21" s="81">
        <v>3.9670000000000001</v>
      </c>
      <c r="O21" s="81">
        <v>3.6320000000000001</v>
      </c>
      <c r="P21" s="81">
        <v>3.38</v>
      </c>
      <c r="Q21" s="81">
        <v>3.0640000000000001</v>
      </c>
      <c r="R21" s="81">
        <v>1.1679999999999999</v>
      </c>
      <c r="S21" s="81">
        <v>2.879</v>
      </c>
      <c r="T21" s="81">
        <v>3.45</v>
      </c>
      <c r="U21" s="81"/>
      <c r="V21" s="81">
        <v>0.53100000000000003</v>
      </c>
      <c r="W21" s="81">
        <v>4.2779999999999996</v>
      </c>
      <c r="X21" s="81"/>
      <c r="Y21" s="81">
        <v>1.5510000000000002</v>
      </c>
      <c r="Z21" s="78"/>
      <c r="AA21" s="79">
        <f t="shared" si="2"/>
        <v>29.403999999999996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3.5369999999999999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39.5</v>
      </c>
      <c r="J25" s="88">
        <f t="shared" si="3"/>
        <v>1.2969999999999999</v>
      </c>
      <c r="K25" s="88">
        <f t="shared" si="3"/>
        <v>0.20699999999999999</v>
      </c>
      <c r="L25" s="88">
        <f t="shared" si="3"/>
        <v>0</v>
      </c>
      <c r="M25" s="88">
        <f t="shared" si="3"/>
        <v>0</v>
      </c>
      <c r="N25" s="88">
        <f t="shared" si="3"/>
        <v>3.9670000000000001</v>
      </c>
      <c r="O25" s="88">
        <f t="shared" si="3"/>
        <v>3.6320000000000001</v>
      </c>
      <c r="P25" s="88">
        <f t="shared" si="3"/>
        <v>3.38</v>
      </c>
      <c r="Q25" s="88">
        <f t="shared" si="3"/>
        <v>3.0640000000000001</v>
      </c>
      <c r="R25" s="88">
        <f t="shared" si="3"/>
        <v>1.1679999999999999</v>
      </c>
      <c r="S25" s="88">
        <f t="shared" si="3"/>
        <v>62.878999999999998</v>
      </c>
      <c r="T25" s="88">
        <f t="shared" si="3"/>
        <v>3.45</v>
      </c>
      <c r="U25" s="88">
        <f t="shared" si="3"/>
        <v>0</v>
      </c>
      <c r="V25" s="88">
        <f t="shared" si="3"/>
        <v>0.53100000000000003</v>
      </c>
      <c r="W25" s="88">
        <f t="shared" si="3"/>
        <v>4.2779999999999996</v>
      </c>
      <c r="X25" s="88">
        <f t="shared" si="3"/>
        <v>0</v>
      </c>
      <c r="Y25" s="88">
        <f t="shared" si="3"/>
        <v>1.5510000000000002</v>
      </c>
      <c r="Z25" s="89" t="str">
        <f t="shared" si="3"/>
        <v/>
      </c>
      <c r="AA25" s="90">
        <f>SUM(AA19:AA24)</f>
        <v>132.441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49.98</v>
      </c>
      <c r="C29" s="77">
        <v>65.462999999999994</v>
      </c>
      <c r="D29" s="77">
        <v>72.861000000000004</v>
      </c>
      <c r="E29" s="77">
        <v>86.867999999999995</v>
      </c>
      <c r="F29" s="77">
        <v>76.715000000000003</v>
      </c>
      <c r="G29" s="77">
        <v>146.71899999999999</v>
      </c>
      <c r="H29" s="77">
        <v>126.995</v>
      </c>
      <c r="I29" s="77">
        <v>225.66300000000001</v>
      </c>
      <c r="J29" s="77">
        <v>220.56100000000001</v>
      </c>
      <c r="K29" s="77">
        <v>110.48</v>
      </c>
      <c r="L29" s="77">
        <v>86.165000000000006</v>
      </c>
      <c r="M29" s="77">
        <v>88.212000000000003</v>
      </c>
      <c r="N29" s="77">
        <v>44.127000000000002</v>
      </c>
      <c r="O29" s="77">
        <v>26.414000000000001</v>
      </c>
      <c r="P29" s="77">
        <v>29.547999999999998</v>
      </c>
      <c r="Q29" s="77">
        <v>24.507999999999999</v>
      </c>
      <c r="R29" s="77">
        <v>73.248999999999995</v>
      </c>
      <c r="S29" s="77">
        <v>168.27199999999999</v>
      </c>
      <c r="T29" s="77">
        <v>133.952</v>
      </c>
      <c r="U29" s="77">
        <v>67.8</v>
      </c>
      <c r="V29" s="77">
        <v>71.265000000000001</v>
      </c>
      <c r="W29" s="77">
        <v>37.069000000000003</v>
      </c>
      <c r="X29" s="77">
        <v>60.835000000000001</v>
      </c>
      <c r="Y29" s="77">
        <v>37.463000000000001</v>
      </c>
      <c r="Z29" s="78"/>
      <c r="AA29" s="79">
        <f>SUM(B29:Z29)</f>
        <v>2131.1839999999997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49.98</v>
      </c>
      <c r="C31" s="62">
        <f t="shared" ref="C31:Z31" si="4">IF(LEN(C$2)&gt;0,SUM(C28:C30),"")</f>
        <v>65.462999999999994</v>
      </c>
      <c r="D31" s="62">
        <f t="shared" si="4"/>
        <v>72.861000000000004</v>
      </c>
      <c r="E31" s="62">
        <f t="shared" si="4"/>
        <v>86.867999999999995</v>
      </c>
      <c r="F31" s="62">
        <f t="shared" si="4"/>
        <v>76.715000000000003</v>
      </c>
      <c r="G31" s="62">
        <f t="shared" si="4"/>
        <v>146.71899999999999</v>
      </c>
      <c r="H31" s="62">
        <f t="shared" si="4"/>
        <v>126.995</v>
      </c>
      <c r="I31" s="62">
        <f t="shared" si="4"/>
        <v>225.66300000000001</v>
      </c>
      <c r="J31" s="62">
        <f t="shared" si="4"/>
        <v>220.56100000000001</v>
      </c>
      <c r="K31" s="62">
        <f t="shared" si="4"/>
        <v>110.48</v>
      </c>
      <c r="L31" s="62">
        <f t="shared" si="4"/>
        <v>86.165000000000006</v>
      </c>
      <c r="M31" s="62">
        <f t="shared" si="4"/>
        <v>88.212000000000003</v>
      </c>
      <c r="N31" s="62">
        <f t="shared" si="4"/>
        <v>44.127000000000002</v>
      </c>
      <c r="O31" s="62">
        <f t="shared" si="4"/>
        <v>26.414000000000001</v>
      </c>
      <c r="P31" s="62">
        <f t="shared" si="4"/>
        <v>29.547999999999998</v>
      </c>
      <c r="Q31" s="62">
        <f t="shared" si="4"/>
        <v>24.507999999999999</v>
      </c>
      <c r="R31" s="62">
        <f t="shared" si="4"/>
        <v>73.248999999999995</v>
      </c>
      <c r="S31" s="62">
        <f t="shared" si="4"/>
        <v>168.27199999999999</v>
      </c>
      <c r="T31" s="62">
        <f t="shared" si="4"/>
        <v>133.952</v>
      </c>
      <c r="U31" s="62">
        <f t="shared" si="4"/>
        <v>67.8</v>
      </c>
      <c r="V31" s="62">
        <f t="shared" si="4"/>
        <v>71.265000000000001</v>
      </c>
      <c r="W31" s="62">
        <f t="shared" si="4"/>
        <v>37.069000000000003</v>
      </c>
      <c r="X31" s="62">
        <f t="shared" si="4"/>
        <v>60.835000000000001</v>
      </c>
      <c r="Y31" s="62">
        <f t="shared" si="4"/>
        <v>37.463000000000001</v>
      </c>
      <c r="Z31" s="63" t="str">
        <f t="shared" si="4"/>
        <v/>
      </c>
      <c r="AA31" s="64">
        <f>SUM(AA28:AA30)</f>
        <v>2131.1839999999997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6.8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6.8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6.8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56.78</v>
      </c>
      <c r="C51" s="88">
        <f t="shared" si="10"/>
        <v>65.463000000000008</v>
      </c>
      <c r="D51" s="88">
        <f t="shared" si="10"/>
        <v>72.86099999999999</v>
      </c>
      <c r="E51" s="88">
        <f t="shared" si="10"/>
        <v>86.868000000000009</v>
      </c>
      <c r="F51" s="88">
        <f t="shared" si="10"/>
        <v>76.715000000000003</v>
      </c>
      <c r="G51" s="88">
        <f t="shared" si="10"/>
        <v>146.71899999999999</v>
      </c>
      <c r="H51" s="88">
        <f t="shared" si="10"/>
        <v>126.99499999999999</v>
      </c>
      <c r="I51" s="88">
        <f t="shared" si="10"/>
        <v>225.66299999999998</v>
      </c>
      <c r="J51" s="88">
        <f t="shared" si="10"/>
        <v>220.56099999999998</v>
      </c>
      <c r="K51" s="88">
        <f t="shared" si="10"/>
        <v>110.47999999999998</v>
      </c>
      <c r="L51" s="88">
        <f t="shared" si="10"/>
        <v>86.164999999999992</v>
      </c>
      <c r="M51" s="88">
        <f t="shared" si="10"/>
        <v>88.212000000000003</v>
      </c>
      <c r="N51" s="88">
        <f t="shared" si="10"/>
        <v>44.126999999999995</v>
      </c>
      <c r="O51" s="88">
        <f t="shared" si="10"/>
        <v>26.414000000000001</v>
      </c>
      <c r="P51" s="88">
        <f t="shared" si="10"/>
        <v>29.547999999999998</v>
      </c>
      <c r="Q51" s="88">
        <f t="shared" si="10"/>
        <v>24.507999999999999</v>
      </c>
      <c r="R51" s="88">
        <f t="shared" si="10"/>
        <v>73.249000000000009</v>
      </c>
      <c r="S51" s="88">
        <f t="shared" si="10"/>
        <v>168.27199999999999</v>
      </c>
      <c r="T51" s="88">
        <f t="shared" si="10"/>
        <v>133.95199999999997</v>
      </c>
      <c r="U51" s="88">
        <f t="shared" si="10"/>
        <v>67.8</v>
      </c>
      <c r="V51" s="88">
        <f t="shared" si="10"/>
        <v>71.265000000000001</v>
      </c>
      <c r="W51" s="88">
        <f t="shared" si="10"/>
        <v>37.068999999999996</v>
      </c>
      <c r="X51" s="88">
        <f t="shared" si="10"/>
        <v>60.835000000000008</v>
      </c>
      <c r="Y51" s="88">
        <f t="shared" si="10"/>
        <v>37.463000000000001</v>
      </c>
      <c r="Z51" s="89" t="str">
        <f t="shared" si="10"/>
        <v/>
      </c>
      <c r="AA51" s="104">
        <f>SUM(B51:Z51)</f>
        <v>2137.9839999999999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56.811000000000007</v>
      </c>
      <c r="C4" s="18">
        <v>65.463000000000008</v>
      </c>
      <c r="D4" s="18">
        <v>72.86099999999999</v>
      </c>
      <c r="E4" s="18">
        <v>86.868000000000009</v>
      </c>
      <c r="F4" s="18">
        <v>76.715000000000003</v>
      </c>
      <c r="G4" s="18">
        <v>146.67500000000001</v>
      </c>
      <c r="H4" s="18">
        <v>127.02100000000002</v>
      </c>
      <c r="I4" s="18">
        <v>225.64400000000001</v>
      </c>
      <c r="J4" s="18">
        <v>220.53200000000001</v>
      </c>
      <c r="K4" s="18">
        <v>110.47999999999999</v>
      </c>
      <c r="L4" s="18">
        <v>86.164999999999992</v>
      </c>
      <c r="M4" s="18">
        <v>88.212000000000003</v>
      </c>
      <c r="N4" s="18">
        <v>44.126999999999995</v>
      </c>
      <c r="O4" s="18">
        <v>26.414000000000005</v>
      </c>
      <c r="P4" s="18">
        <v>29.548000000000002</v>
      </c>
      <c r="Q4" s="18">
        <v>24.508000000000003</v>
      </c>
      <c r="R4" s="18">
        <v>73.2</v>
      </c>
      <c r="S4" s="18">
        <v>168.315</v>
      </c>
      <c r="T4" s="18">
        <v>133.96899999999999</v>
      </c>
      <c r="U4" s="18">
        <v>67.800000000000011</v>
      </c>
      <c r="V4" s="18">
        <v>71.265000000000001</v>
      </c>
      <c r="W4" s="18">
        <v>37.068999999999996</v>
      </c>
      <c r="X4" s="18">
        <v>60.835000000000008</v>
      </c>
      <c r="Y4" s="18">
        <v>37.463000000000001</v>
      </c>
      <c r="Z4" s="19"/>
      <c r="AA4" s="20">
        <f>SUM(B4:Z4)</f>
        <v>2137.96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118.39</v>
      </c>
      <c r="C7" s="28">
        <v>104.01</v>
      </c>
      <c r="D7" s="28">
        <v>85</v>
      </c>
      <c r="E7" s="28">
        <v>84</v>
      </c>
      <c r="F7" s="28">
        <v>84</v>
      </c>
      <c r="G7" s="28">
        <v>107</v>
      </c>
      <c r="H7" s="28">
        <v>131.1</v>
      </c>
      <c r="I7" s="28">
        <v>137</v>
      </c>
      <c r="J7" s="28">
        <v>90.5</v>
      </c>
      <c r="K7" s="28">
        <v>84</v>
      </c>
      <c r="L7" s="28">
        <v>84</v>
      </c>
      <c r="M7" s="28">
        <v>84</v>
      </c>
      <c r="N7" s="28">
        <v>84</v>
      </c>
      <c r="O7" s="28">
        <v>84</v>
      </c>
      <c r="P7" s="28">
        <v>84</v>
      </c>
      <c r="Q7" s="28">
        <v>84</v>
      </c>
      <c r="R7" s="28">
        <v>118</v>
      </c>
      <c r="S7" s="28">
        <v>139.38999999999999</v>
      </c>
      <c r="T7" s="28">
        <v>142.11000000000001</v>
      </c>
      <c r="U7" s="28">
        <v>92.19</v>
      </c>
      <c r="V7" s="28">
        <v>101.5</v>
      </c>
      <c r="W7" s="28">
        <v>84</v>
      </c>
      <c r="X7" s="28">
        <v>85</v>
      </c>
      <c r="Y7" s="28">
        <v>79.48</v>
      </c>
      <c r="Z7" s="29"/>
      <c r="AA7" s="30">
        <f>IF(SUM(B7:Z7)&lt;&gt;0,AVERAGEIF(B7:Z7,"&lt;&gt;"""),"")</f>
        <v>98.77791666666667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24.274000000000001</v>
      </c>
      <c r="C12" s="52">
        <v>30</v>
      </c>
      <c r="D12" s="52">
        <v>30</v>
      </c>
      <c r="E12" s="52">
        <v>33.168999999999997</v>
      </c>
      <c r="F12" s="52">
        <v>33.17</v>
      </c>
      <c r="G12" s="52">
        <v>30</v>
      </c>
      <c r="H12" s="52"/>
      <c r="I12" s="52"/>
      <c r="J12" s="52"/>
      <c r="K12" s="52">
        <v>58</v>
      </c>
      <c r="L12" s="52">
        <v>20</v>
      </c>
      <c r="M12" s="52">
        <v>20</v>
      </c>
      <c r="N12" s="52">
        <v>20</v>
      </c>
      <c r="O12" s="52">
        <v>18.843</v>
      </c>
      <c r="P12" s="52">
        <v>20</v>
      </c>
      <c r="Q12" s="52">
        <v>20</v>
      </c>
      <c r="R12" s="52">
        <v>14.548999999999999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372.005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0.82799999999999996</v>
      </c>
      <c r="D14" s="57">
        <v>4.7670000000000003</v>
      </c>
      <c r="E14" s="57">
        <v>1.9410000000000001</v>
      </c>
      <c r="F14" s="57">
        <v>2.0019999999999998</v>
      </c>
      <c r="G14" s="57"/>
      <c r="H14" s="57"/>
      <c r="I14" s="57"/>
      <c r="J14" s="57"/>
      <c r="K14" s="57">
        <v>4.0999999999999996</v>
      </c>
      <c r="L14" s="57">
        <v>4.2080000000000002</v>
      </c>
      <c r="M14" s="57">
        <v>4.13</v>
      </c>
      <c r="N14" s="57">
        <v>4.0780000000000003</v>
      </c>
      <c r="O14" s="57">
        <v>4.1000000000000002E-2</v>
      </c>
      <c r="P14" s="57">
        <v>4.8000000000000001E-2</v>
      </c>
      <c r="Q14" s="57">
        <v>3.7999999999999999E-2</v>
      </c>
      <c r="R14" s="57"/>
      <c r="S14" s="57"/>
      <c r="T14" s="57"/>
      <c r="U14" s="57">
        <v>23.337</v>
      </c>
      <c r="V14" s="57"/>
      <c r="W14" s="57">
        <v>1.19</v>
      </c>
      <c r="X14" s="57">
        <v>1.258</v>
      </c>
      <c r="Y14" s="57">
        <v>25.568000000000001</v>
      </c>
      <c r="Z14" s="58"/>
      <c r="AA14" s="59">
        <f t="shared" si="0"/>
        <v>77.534000000000006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24.274000000000001</v>
      </c>
      <c r="C16" s="62">
        <f t="shared" ref="C16:Z16" si="1">IF(LEN(C$2)&gt;0,SUM(C10:C15),"")</f>
        <v>30.827999999999999</v>
      </c>
      <c r="D16" s="62">
        <f t="shared" si="1"/>
        <v>34.767000000000003</v>
      </c>
      <c r="E16" s="62">
        <f t="shared" si="1"/>
        <v>35.11</v>
      </c>
      <c r="F16" s="62">
        <f t="shared" si="1"/>
        <v>35.172000000000004</v>
      </c>
      <c r="G16" s="62">
        <f t="shared" si="1"/>
        <v>30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62.1</v>
      </c>
      <c r="L16" s="62">
        <f t="shared" si="1"/>
        <v>24.207999999999998</v>
      </c>
      <c r="M16" s="62">
        <f t="shared" si="1"/>
        <v>24.13</v>
      </c>
      <c r="N16" s="62">
        <f t="shared" si="1"/>
        <v>24.077999999999999</v>
      </c>
      <c r="O16" s="62">
        <f t="shared" si="1"/>
        <v>18.884</v>
      </c>
      <c r="P16" s="62">
        <f t="shared" si="1"/>
        <v>20.047999999999998</v>
      </c>
      <c r="Q16" s="62">
        <f t="shared" si="1"/>
        <v>20.038</v>
      </c>
      <c r="R16" s="62">
        <f t="shared" si="1"/>
        <v>14.548999999999999</v>
      </c>
      <c r="S16" s="62">
        <f t="shared" si="1"/>
        <v>0</v>
      </c>
      <c r="T16" s="62">
        <f t="shared" si="1"/>
        <v>0</v>
      </c>
      <c r="U16" s="62">
        <f t="shared" si="1"/>
        <v>23.337</v>
      </c>
      <c r="V16" s="62">
        <f t="shared" si="1"/>
        <v>0</v>
      </c>
      <c r="W16" s="62">
        <f t="shared" si="1"/>
        <v>1.19</v>
      </c>
      <c r="X16" s="62">
        <f t="shared" si="1"/>
        <v>1.258</v>
      </c>
      <c r="Y16" s="62">
        <f t="shared" si="1"/>
        <v>25.568000000000001</v>
      </c>
      <c r="Z16" s="63" t="str">
        <f t="shared" si="1"/>
        <v/>
      </c>
      <c r="AA16" s="64">
        <f>SUM(AA10:AA15)</f>
        <v>449.53899999999999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3.0150000000000001</v>
      </c>
      <c r="C20" s="77">
        <v>2.9869999999999997</v>
      </c>
      <c r="D20" s="77">
        <v>4.4509999999999996</v>
      </c>
      <c r="E20" s="77">
        <v>4.4569999999999999</v>
      </c>
      <c r="F20" s="77">
        <v>4.6370000000000005</v>
      </c>
      <c r="G20" s="77">
        <v>7.1129999999999995</v>
      </c>
      <c r="H20" s="77">
        <v>4.5350000000000001</v>
      </c>
      <c r="I20" s="77">
        <v>5.1669999999999998</v>
      </c>
      <c r="J20" s="77">
        <v>37.091999999999999</v>
      </c>
      <c r="K20" s="77">
        <v>36.661000000000001</v>
      </c>
      <c r="L20" s="77">
        <v>9.8099999999999987</v>
      </c>
      <c r="M20" s="77">
        <v>14.874000000000001</v>
      </c>
      <c r="N20" s="77">
        <v>0.26300000000000001</v>
      </c>
      <c r="O20" s="77">
        <v>0.253</v>
      </c>
      <c r="P20" s="77">
        <v>0.22700000000000001</v>
      </c>
      <c r="Q20" s="77">
        <v>0.19700000000000001</v>
      </c>
      <c r="R20" s="77">
        <v>0.187</v>
      </c>
      <c r="S20" s="77">
        <v>0.17699999999999999</v>
      </c>
      <c r="T20" s="77">
        <v>8.34</v>
      </c>
      <c r="U20" s="77">
        <v>31.045000000000002</v>
      </c>
      <c r="V20" s="77">
        <v>39.247999999999998</v>
      </c>
      <c r="W20" s="77">
        <v>30.145</v>
      </c>
      <c r="X20" s="77">
        <v>36.234000000000002</v>
      </c>
      <c r="Y20" s="77">
        <v>0.125</v>
      </c>
      <c r="Z20" s="78"/>
      <c r="AA20" s="79">
        <f t="shared" si="2"/>
        <v>281.24</v>
      </c>
    </row>
    <row r="21" spans="1:27" ht="24.95" customHeight="1" x14ac:dyDescent="0.2">
      <c r="A21" s="75" t="s">
        <v>16</v>
      </c>
      <c r="B21" s="80">
        <v>29.521999999999998</v>
      </c>
      <c r="C21" s="81">
        <v>31.647999999999996</v>
      </c>
      <c r="D21" s="81">
        <v>33.643000000000001</v>
      </c>
      <c r="E21" s="81">
        <v>47.301000000000002</v>
      </c>
      <c r="F21" s="81">
        <v>36.905999999999999</v>
      </c>
      <c r="G21" s="81">
        <v>37.661999999999999</v>
      </c>
      <c r="H21" s="81">
        <v>26.085999999999999</v>
      </c>
      <c r="I21" s="81">
        <v>8.077</v>
      </c>
      <c r="J21" s="81">
        <v>16.04</v>
      </c>
      <c r="K21" s="81">
        <v>11.718999999999999</v>
      </c>
      <c r="L21" s="81">
        <v>52.146999999999998</v>
      </c>
      <c r="M21" s="81">
        <v>49.207999999999998</v>
      </c>
      <c r="N21" s="81">
        <v>19.786000000000005</v>
      </c>
      <c r="O21" s="81">
        <v>7.2770000000000001</v>
      </c>
      <c r="P21" s="81">
        <v>9.2729999999999997</v>
      </c>
      <c r="Q21" s="81">
        <v>4.2730000000000006</v>
      </c>
      <c r="R21" s="81">
        <v>6.6639999999999997</v>
      </c>
      <c r="S21" s="81">
        <v>7.1379999999999999</v>
      </c>
      <c r="T21" s="81">
        <v>28.029</v>
      </c>
      <c r="U21" s="81">
        <v>13.417999999999999</v>
      </c>
      <c r="V21" s="81">
        <v>32.016999999999996</v>
      </c>
      <c r="W21" s="81">
        <v>5.734</v>
      </c>
      <c r="X21" s="81">
        <v>23.343</v>
      </c>
      <c r="Y21" s="81">
        <v>11.77</v>
      </c>
      <c r="Z21" s="78"/>
      <c r="AA21" s="79">
        <f t="shared" si="2"/>
        <v>548.68099999999993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32.536999999999999</v>
      </c>
      <c r="C25" s="88">
        <f t="shared" si="3"/>
        <v>34.634999999999998</v>
      </c>
      <c r="D25" s="88">
        <f t="shared" si="3"/>
        <v>38.094000000000001</v>
      </c>
      <c r="E25" s="88">
        <f t="shared" si="3"/>
        <v>51.758000000000003</v>
      </c>
      <c r="F25" s="88">
        <f t="shared" si="3"/>
        <v>41.542999999999999</v>
      </c>
      <c r="G25" s="88">
        <f t="shared" si="3"/>
        <v>44.774999999999999</v>
      </c>
      <c r="H25" s="88">
        <f t="shared" si="3"/>
        <v>30.620999999999999</v>
      </c>
      <c r="I25" s="88">
        <f t="shared" si="3"/>
        <v>13.244</v>
      </c>
      <c r="J25" s="88">
        <f t="shared" si="3"/>
        <v>53.131999999999998</v>
      </c>
      <c r="K25" s="88">
        <f t="shared" si="3"/>
        <v>48.38</v>
      </c>
      <c r="L25" s="88">
        <f t="shared" si="3"/>
        <v>61.956999999999994</v>
      </c>
      <c r="M25" s="88">
        <f t="shared" si="3"/>
        <v>64.081999999999994</v>
      </c>
      <c r="N25" s="88">
        <f t="shared" si="3"/>
        <v>20.049000000000007</v>
      </c>
      <c r="O25" s="88">
        <f t="shared" si="3"/>
        <v>7.53</v>
      </c>
      <c r="P25" s="88">
        <f t="shared" si="3"/>
        <v>9.5</v>
      </c>
      <c r="Q25" s="88">
        <f t="shared" si="3"/>
        <v>4.4700000000000006</v>
      </c>
      <c r="R25" s="88">
        <f t="shared" si="3"/>
        <v>6.851</v>
      </c>
      <c r="S25" s="88">
        <f t="shared" si="3"/>
        <v>7.3149999999999995</v>
      </c>
      <c r="T25" s="88">
        <f t="shared" si="3"/>
        <v>36.369</v>
      </c>
      <c r="U25" s="88">
        <f t="shared" si="3"/>
        <v>44.463000000000001</v>
      </c>
      <c r="V25" s="88">
        <f t="shared" si="3"/>
        <v>71.264999999999986</v>
      </c>
      <c r="W25" s="88">
        <f t="shared" si="3"/>
        <v>35.878999999999998</v>
      </c>
      <c r="X25" s="88">
        <f t="shared" si="3"/>
        <v>59.576999999999998</v>
      </c>
      <c r="Y25" s="88">
        <f t="shared" si="3"/>
        <v>11.895</v>
      </c>
      <c r="Z25" s="89">
        <f t="shared" si="3"/>
        <v>0</v>
      </c>
      <c r="AA25" s="90">
        <f t="shared" si="3"/>
        <v>829.92099999999994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56.811</v>
      </c>
      <c r="C29" s="77">
        <v>65.462999999999994</v>
      </c>
      <c r="D29" s="77">
        <v>72.861000000000004</v>
      </c>
      <c r="E29" s="77">
        <v>86.867999999999995</v>
      </c>
      <c r="F29" s="77">
        <v>76.715000000000003</v>
      </c>
      <c r="G29" s="77">
        <v>74.775000000000006</v>
      </c>
      <c r="H29" s="77">
        <v>30.620999999999999</v>
      </c>
      <c r="I29" s="77">
        <v>13.244</v>
      </c>
      <c r="J29" s="77">
        <v>53.131999999999998</v>
      </c>
      <c r="K29" s="77">
        <v>110.48</v>
      </c>
      <c r="L29" s="77">
        <v>86.165000000000006</v>
      </c>
      <c r="M29" s="77">
        <v>88.212000000000003</v>
      </c>
      <c r="N29" s="77">
        <v>44.127000000000002</v>
      </c>
      <c r="O29" s="77">
        <v>26.414000000000001</v>
      </c>
      <c r="P29" s="77">
        <v>29.547999999999998</v>
      </c>
      <c r="Q29" s="77">
        <v>24.507999999999999</v>
      </c>
      <c r="R29" s="77">
        <v>21.4</v>
      </c>
      <c r="S29" s="77">
        <v>7.3150000000000004</v>
      </c>
      <c r="T29" s="77">
        <v>36.369</v>
      </c>
      <c r="U29" s="77">
        <v>67.8</v>
      </c>
      <c r="V29" s="77">
        <v>71.265000000000001</v>
      </c>
      <c r="W29" s="77">
        <v>37.069000000000003</v>
      </c>
      <c r="X29" s="77">
        <v>60.835000000000001</v>
      </c>
      <c r="Y29" s="77">
        <v>37.463000000000001</v>
      </c>
      <c r="Z29" s="78"/>
      <c r="AA29" s="79">
        <f>SUM(B29:Z29)</f>
        <v>1279.46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56.811</v>
      </c>
      <c r="C31" s="62">
        <f t="shared" si="4"/>
        <v>65.462999999999994</v>
      </c>
      <c r="D31" s="62">
        <f t="shared" si="4"/>
        <v>72.861000000000004</v>
      </c>
      <c r="E31" s="62">
        <f t="shared" si="4"/>
        <v>86.867999999999995</v>
      </c>
      <c r="F31" s="62">
        <f t="shared" si="4"/>
        <v>76.715000000000003</v>
      </c>
      <c r="G31" s="62">
        <f t="shared" si="4"/>
        <v>74.775000000000006</v>
      </c>
      <c r="H31" s="62">
        <f t="shared" si="4"/>
        <v>30.620999999999999</v>
      </c>
      <c r="I31" s="62">
        <f t="shared" si="4"/>
        <v>13.244</v>
      </c>
      <c r="J31" s="62">
        <f t="shared" si="4"/>
        <v>53.131999999999998</v>
      </c>
      <c r="K31" s="62">
        <f t="shared" si="4"/>
        <v>110.48</v>
      </c>
      <c r="L31" s="62">
        <f t="shared" si="4"/>
        <v>86.165000000000006</v>
      </c>
      <c r="M31" s="62">
        <f t="shared" si="4"/>
        <v>88.212000000000003</v>
      </c>
      <c r="N31" s="62">
        <f t="shared" si="4"/>
        <v>44.127000000000002</v>
      </c>
      <c r="O31" s="62">
        <f t="shared" si="4"/>
        <v>26.414000000000001</v>
      </c>
      <c r="P31" s="62">
        <f t="shared" si="4"/>
        <v>29.547999999999998</v>
      </c>
      <c r="Q31" s="62">
        <f t="shared" si="4"/>
        <v>24.507999999999999</v>
      </c>
      <c r="R31" s="62">
        <f t="shared" si="4"/>
        <v>21.4</v>
      </c>
      <c r="S31" s="62">
        <f t="shared" si="4"/>
        <v>7.3150000000000004</v>
      </c>
      <c r="T31" s="62">
        <f t="shared" si="4"/>
        <v>36.369</v>
      </c>
      <c r="U31" s="62">
        <f t="shared" si="4"/>
        <v>67.8</v>
      </c>
      <c r="V31" s="62">
        <f t="shared" si="4"/>
        <v>71.265000000000001</v>
      </c>
      <c r="W31" s="62">
        <f t="shared" si="4"/>
        <v>37.069000000000003</v>
      </c>
      <c r="X31" s="62">
        <f t="shared" si="4"/>
        <v>60.835000000000001</v>
      </c>
      <c r="Y31" s="62">
        <f t="shared" si="4"/>
        <v>37.463000000000001</v>
      </c>
      <c r="Z31" s="63">
        <f t="shared" si="4"/>
        <v>0</v>
      </c>
      <c r="AA31" s="64">
        <f t="shared" si="4"/>
        <v>1279.46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71.900000000000006</v>
      </c>
      <c r="H38" s="99">
        <v>96.4</v>
      </c>
      <c r="I38" s="99">
        <v>212.4</v>
      </c>
      <c r="J38" s="99">
        <v>167.4</v>
      </c>
      <c r="K38" s="99"/>
      <c r="L38" s="99"/>
      <c r="M38" s="99"/>
      <c r="N38" s="99"/>
      <c r="O38" s="99"/>
      <c r="P38" s="99"/>
      <c r="Q38" s="99"/>
      <c r="R38" s="99">
        <v>51.8</v>
      </c>
      <c r="S38" s="99">
        <v>161</v>
      </c>
      <c r="T38" s="99">
        <v>97.6</v>
      </c>
      <c r="U38" s="99"/>
      <c r="V38" s="99"/>
      <c r="W38" s="99"/>
      <c r="X38" s="99"/>
      <c r="Y38" s="99"/>
      <c r="Z38" s="100"/>
      <c r="AA38" s="79">
        <f t="shared" si="5"/>
        <v>858.5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71.900000000000006</v>
      </c>
      <c r="H39" s="88">
        <f t="shared" si="6"/>
        <v>96.4</v>
      </c>
      <c r="I39" s="88">
        <f t="shared" si="6"/>
        <v>212.4</v>
      </c>
      <c r="J39" s="88">
        <f t="shared" si="6"/>
        <v>167.4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51.8</v>
      </c>
      <c r="S39" s="88">
        <f t="shared" si="6"/>
        <v>161</v>
      </c>
      <c r="T39" s="88">
        <f t="shared" si="6"/>
        <v>97.6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858.5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71.900000000000006</v>
      </c>
      <c r="H46" s="99">
        <v>96.4</v>
      </c>
      <c r="I46" s="99">
        <v>212.4</v>
      </c>
      <c r="J46" s="99">
        <v>167.4</v>
      </c>
      <c r="K46" s="99"/>
      <c r="L46" s="99"/>
      <c r="M46" s="99"/>
      <c r="N46" s="99"/>
      <c r="O46" s="99"/>
      <c r="P46" s="99"/>
      <c r="Q46" s="99"/>
      <c r="R46" s="99">
        <v>51.8</v>
      </c>
      <c r="S46" s="99">
        <v>161</v>
      </c>
      <c r="T46" s="99">
        <v>97.6</v>
      </c>
      <c r="U46" s="99"/>
      <c r="V46" s="99"/>
      <c r="W46" s="99"/>
      <c r="X46" s="99"/>
      <c r="Y46" s="99"/>
      <c r="Z46" s="100"/>
      <c r="AA46" s="79">
        <f t="shared" si="7"/>
        <v>858.5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71.900000000000006</v>
      </c>
      <c r="H48" s="88">
        <f t="shared" si="8"/>
        <v>96.4</v>
      </c>
      <c r="I48" s="88">
        <f t="shared" si="8"/>
        <v>212.4</v>
      </c>
      <c r="J48" s="88">
        <f t="shared" si="8"/>
        <v>167.4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51.8</v>
      </c>
      <c r="S48" s="88">
        <f t="shared" si="8"/>
        <v>161</v>
      </c>
      <c r="T48" s="88">
        <f t="shared" si="8"/>
        <v>97.6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858.5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56.811</v>
      </c>
      <c r="C51" s="88">
        <f t="shared" si="10"/>
        <v>65.462999999999994</v>
      </c>
      <c r="D51" s="88">
        <f t="shared" si="10"/>
        <v>72.861000000000004</v>
      </c>
      <c r="E51" s="88">
        <f t="shared" si="10"/>
        <v>86.867999999999995</v>
      </c>
      <c r="F51" s="88">
        <f t="shared" si="10"/>
        <v>76.715000000000003</v>
      </c>
      <c r="G51" s="88">
        <f t="shared" si="10"/>
        <v>146.67500000000001</v>
      </c>
      <c r="H51" s="88">
        <f t="shared" si="10"/>
        <v>127.021</v>
      </c>
      <c r="I51" s="88">
        <f t="shared" si="10"/>
        <v>225.64400000000001</v>
      </c>
      <c r="J51" s="88">
        <f t="shared" si="10"/>
        <v>220.53200000000001</v>
      </c>
      <c r="K51" s="88">
        <f t="shared" si="10"/>
        <v>110.48</v>
      </c>
      <c r="L51" s="88">
        <f t="shared" si="10"/>
        <v>86.164999999999992</v>
      </c>
      <c r="M51" s="88">
        <f t="shared" si="10"/>
        <v>88.211999999999989</v>
      </c>
      <c r="N51" s="88">
        <f t="shared" si="10"/>
        <v>44.12700000000001</v>
      </c>
      <c r="O51" s="88">
        <f t="shared" si="10"/>
        <v>26.414000000000001</v>
      </c>
      <c r="P51" s="88">
        <f t="shared" si="10"/>
        <v>29.547999999999998</v>
      </c>
      <c r="Q51" s="88">
        <f t="shared" si="10"/>
        <v>24.508000000000003</v>
      </c>
      <c r="R51" s="88">
        <f t="shared" si="10"/>
        <v>73.199999999999989</v>
      </c>
      <c r="S51" s="88">
        <f t="shared" si="10"/>
        <v>168.315</v>
      </c>
      <c r="T51" s="88">
        <f t="shared" si="10"/>
        <v>133.96899999999999</v>
      </c>
      <c r="U51" s="88">
        <f t="shared" si="10"/>
        <v>67.8</v>
      </c>
      <c r="V51" s="88">
        <f t="shared" si="10"/>
        <v>71.264999999999986</v>
      </c>
      <c r="W51" s="88">
        <f t="shared" si="10"/>
        <v>37.068999999999996</v>
      </c>
      <c r="X51" s="88">
        <f t="shared" si="10"/>
        <v>60.835000000000001</v>
      </c>
      <c r="Y51" s="88">
        <f t="shared" si="10"/>
        <v>37.463000000000001</v>
      </c>
      <c r="Z51" s="89">
        <f t="shared" si="10"/>
        <v>0</v>
      </c>
      <c r="AA51" s="104">
        <f>SUM(B51:Z51)</f>
        <v>2137.96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-6.8</v>
      </c>
      <c r="C4" s="18"/>
      <c r="D4" s="18"/>
      <c r="E4" s="18"/>
      <c r="F4" s="18"/>
      <c r="G4" s="18">
        <v>71.900000000000006</v>
      </c>
      <c r="H4" s="18">
        <v>96.4</v>
      </c>
      <c r="I4" s="18">
        <v>212.4</v>
      </c>
      <c r="J4" s="18">
        <v>167.4</v>
      </c>
      <c r="K4" s="18"/>
      <c r="L4" s="18"/>
      <c r="M4" s="18"/>
      <c r="N4" s="18"/>
      <c r="O4" s="18"/>
      <c r="P4" s="18"/>
      <c r="Q4" s="18"/>
      <c r="R4" s="18">
        <v>51.8</v>
      </c>
      <c r="S4" s="18">
        <v>161</v>
      </c>
      <c r="T4" s="18">
        <v>97.6</v>
      </c>
      <c r="U4" s="18"/>
      <c r="V4" s="18"/>
      <c r="W4" s="18"/>
      <c r="X4" s="18"/>
      <c r="Y4" s="18"/>
      <c r="Z4" s="19"/>
      <c r="AA4" s="111">
        <f>SUM(B4:Z4)</f>
        <v>851.69999999999993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118.39</v>
      </c>
      <c r="C7" s="117">
        <v>104.01</v>
      </c>
      <c r="D7" s="117">
        <v>85</v>
      </c>
      <c r="E7" s="117">
        <v>84</v>
      </c>
      <c r="F7" s="117">
        <v>84</v>
      </c>
      <c r="G7" s="117">
        <v>107</v>
      </c>
      <c r="H7" s="117">
        <v>131.1</v>
      </c>
      <c r="I7" s="117">
        <v>137</v>
      </c>
      <c r="J7" s="117">
        <v>90.5</v>
      </c>
      <c r="K7" s="117">
        <v>84</v>
      </c>
      <c r="L7" s="117">
        <v>84</v>
      </c>
      <c r="M7" s="117">
        <v>84</v>
      </c>
      <c r="N7" s="117">
        <v>84</v>
      </c>
      <c r="O7" s="117">
        <v>84</v>
      </c>
      <c r="P7" s="117">
        <v>84</v>
      </c>
      <c r="Q7" s="117">
        <v>84</v>
      </c>
      <c r="R7" s="117">
        <v>118</v>
      </c>
      <c r="S7" s="117">
        <v>139.38999999999999</v>
      </c>
      <c r="T7" s="117">
        <v>142.11000000000001</v>
      </c>
      <c r="U7" s="117">
        <v>92.19</v>
      </c>
      <c r="V7" s="117">
        <v>101.5</v>
      </c>
      <c r="W7" s="117">
        <v>84</v>
      </c>
      <c r="X7" s="117">
        <v>85</v>
      </c>
      <c r="Y7" s="117">
        <v>79.48</v>
      </c>
      <c r="Z7" s="118"/>
      <c r="AA7" s="119">
        <f>IF(SUM(B7:Z7)&lt;&gt;0,AVERAGEIF(B7:Z7,"&lt;&gt;"""),"")</f>
        <v>98.77791666666667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6.8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6.8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71.900000000000006</v>
      </c>
      <c r="H23" s="133">
        <v>96.4</v>
      </c>
      <c r="I23" s="133">
        <v>212.4</v>
      </c>
      <c r="J23" s="133">
        <v>167.4</v>
      </c>
      <c r="K23" s="133"/>
      <c r="L23" s="133"/>
      <c r="M23" s="133"/>
      <c r="N23" s="133"/>
      <c r="O23" s="133"/>
      <c r="P23" s="133"/>
      <c r="Q23" s="133"/>
      <c r="R23" s="133">
        <v>51.8</v>
      </c>
      <c r="S23" s="133">
        <v>161</v>
      </c>
      <c r="T23" s="133">
        <v>97.6</v>
      </c>
      <c r="U23" s="133"/>
      <c r="V23" s="133"/>
      <c r="W23" s="133"/>
      <c r="X23" s="133"/>
      <c r="Y23" s="133"/>
      <c r="Z23" s="131"/>
      <c r="AA23" s="132">
        <f t="shared" si="2"/>
        <v>858.5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71.900000000000006</v>
      </c>
      <c r="H24" s="135">
        <f t="shared" si="3"/>
        <v>96.4</v>
      </c>
      <c r="I24" s="135">
        <f t="shared" si="3"/>
        <v>212.4</v>
      </c>
      <c r="J24" s="135">
        <f t="shared" si="3"/>
        <v>167.4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51.8</v>
      </c>
      <c r="S24" s="135">
        <f t="shared" si="3"/>
        <v>161</v>
      </c>
      <c r="T24" s="135">
        <f t="shared" si="3"/>
        <v>97.6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858.5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2023-03-15T21:16:25Z</dcterms:created>
  <dcterms:modified xsi:type="dcterms:W3CDTF">2023-03-15T21:16:27Z</dcterms:modified>
</cp:coreProperties>
</file>