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<sst xmlns="http://schemas.openxmlformats.org/spreadsheetml/2006/main" count="117" uniqueCount="53">
  <si>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14/03/2023 23:23:32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</si>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</sst>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19.451999999999998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9.5</c:v>
                </c:pt>
                <c:pt idx="10">
                  <c:v>50.7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20</c:v>
                </c:pt>
                <c:pt idx="22">
                  <c:v>26.8</c:v>
                </c:pt>
                <c:pt idx="23">
                  <c:v>19.600000000000001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78.919000000000011</c:v>
                </c:pt>
                <c:pt idx="1">
                  <c:v>83.335000000000008</c:v>
                </c:pt>
                <c:pt idx="2">
                  <c:v>68.977999999999994</c:v>
                </c:pt>
                <c:pt idx="3">
                  <c:v>67.658999999999992</c:v>
                </c:pt>
                <c:pt idx="4">
                  <c:v>78.553999999999988</c:v>
                </c:pt>
                <c:pt idx="5">
                  <c:v>71.09</c:v>
                </c:pt>
                <c:pt idx="6">
                  <c:v>66.170000000000016</c:v>
                </c:pt>
                <c:pt idx="7">
                  <c:v>55.952000000000005</c:v>
                </c:pt>
                <c:pt idx="8">
                  <c:v>100.54500000000002</c:v>
                </c:pt>
                <c:pt idx="9">
                  <c:v>150.74900000000002</c:v>
                </c:pt>
                <c:pt idx="11">
                  <c:v>3.234</c:v>
                </c:pt>
                <c:pt idx="14">
                  <c:v>10.242000000000001</c:v>
                </c:pt>
                <c:pt idx="15">
                  <c:v>43.796000000000006</c:v>
                </c:pt>
                <c:pt idx="16">
                  <c:v>39.411000000000008</c:v>
                </c:pt>
                <c:pt idx="17">
                  <c:v>48.677</c:v>
                </c:pt>
                <c:pt idx="18">
                  <c:v>48.588000000000001</c:v>
                </c:pt>
                <c:pt idx="19">
                  <c:v>33.64</c:v>
                </c:pt>
                <c:pt idx="20">
                  <c:v>24.001999999999999</c:v>
                </c:pt>
                <c:pt idx="21">
                  <c:v>22.183</c:v>
                </c:pt>
                <c:pt idx="22">
                  <c:v>17.66</c:v>
                </c:pt>
                <c:pt idx="23">
                  <c:v>15.340999999999999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2660000"/>
        <c:axId val="172660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81.65100000000001</c:v>
                </c:pt>
                <c:pt idx="1">
                  <c:v>83.364000000000004</c:v>
                </c:pt>
                <c:pt idx="2">
                  <c:v>69.271000000000001</c:v>
                </c:pt>
                <c:pt idx="3">
                  <c:v>67.763000000000005</c:v>
                </c:pt>
                <c:pt idx="4">
                  <c:v>78.581999999999994</c:v>
                </c:pt>
                <c:pt idx="5">
                  <c:v>71.084000000000017</c:v>
                </c:pt>
                <c:pt idx="6">
                  <c:v>66.147000000000006</c:v>
                </c:pt>
                <c:pt idx="7">
                  <c:v>55.952000000000005</c:v>
                </c:pt>
                <c:pt idx="8">
                  <c:v>100.54500000000002</c:v>
                </c:pt>
                <c:pt idx="9">
                  <c:v>160.26300000000003</c:v>
                </c:pt>
                <c:pt idx="10">
                  <c:v>52.983999999999995</c:v>
                </c:pt>
                <c:pt idx="11">
                  <c:v>12.766999999999999</c:v>
                </c:pt>
                <c:pt idx="12">
                  <c:v>7.7450000000000001</c:v>
                </c:pt>
                <c:pt idx="13">
                  <c:v>5.9969999999999999</c:v>
                </c:pt>
                <c:pt idx="14">
                  <c:v>13.512</c:v>
                </c:pt>
                <c:pt idx="15">
                  <c:v>46.219999999999992</c:v>
                </c:pt>
                <c:pt idx="16">
                  <c:v>39.411000000000001</c:v>
                </c:pt>
                <c:pt idx="17">
                  <c:v>48.681000000000004</c:v>
                </c:pt>
                <c:pt idx="18">
                  <c:v>48.552</c:v>
                </c:pt>
                <c:pt idx="19">
                  <c:v>34.061</c:v>
                </c:pt>
                <c:pt idx="20">
                  <c:v>44.122999999999998</c:v>
                </c:pt>
                <c:pt idx="21">
                  <c:v>42.563000000000002</c:v>
                </c:pt>
                <c:pt idx="22">
                  <c:v>44.807000000000002</c:v>
                </c:pt>
                <c:pt idx="23">
                  <c:v>35.155999999999999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60000"/>
        <c:axId val="172660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143.36000000000001</c:v>
                </c:pt>
                <c:pt idx="1">
                  <c:v>139.69999999999999</c:v>
                </c:pt>
                <c:pt idx="2">
                  <c:v>125.65</c:v>
                </c:pt>
                <c:pt idx="3">
                  <c:v>124.2</c:v>
                </c:pt>
                <c:pt idx="4">
                  <c:v>129.69999999999999</c:v>
                </c:pt>
                <c:pt idx="5">
                  <c:v>142</c:v>
                </c:pt>
                <c:pt idx="6">
                  <c:v>145</c:v>
                </c:pt>
                <c:pt idx="7">
                  <c:v>119.58</c:v>
                </c:pt>
                <c:pt idx="8">
                  <c:v>92.62</c:v>
                </c:pt>
                <c:pt idx="9">
                  <c:v>84</c:v>
                </c:pt>
                <c:pt idx="10">
                  <c:v>53.96</c:v>
                </c:pt>
                <c:pt idx="11">
                  <c:v>84</c:v>
                </c:pt>
                <c:pt idx="12">
                  <c:v>73.099999999999994</c:v>
                </c:pt>
                <c:pt idx="13">
                  <c:v>83.32</c:v>
                </c:pt>
                <c:pt idx="14">
                  <c:v>84</c:v>
                </c:pt>
                <c:pt idx="15">
                  <c:v>85.88</c:v>
                </c:pt>
                <c:pt idx="16">
                  <c:v>106.3</c:v>
                </c:pt>
                <c:pt idx="17">
                  <c:v>134.80000000000001</c:v>
                </c:pt>
                <c:pt idx="18">
                  <c:v>169.3</c:v>
                </c:pt>
                <c:pt idx="19">
                  <c:v>198.3</c:v>
                </c:pt>
                <c:pt idx="20">
                  <c:v>170</c:v>
                </c:pt>
                <c:pt idx="21">
                  <c:v>127.78</c:v>
                </c:pt>
                <c:pt idx="22">
                  <c:v>126.63</c:v>
                </c:pt>
                <c:pt idx="23">
                  <c:v>115.43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61176"/>
        <c:axId val="172660784"/>
      </c:lineChart>
      <c:catAx>
        <c:axId val="172660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60392"/>
        <c:crosses val="autoZero"/>
        <c:auto val="1"/>
        <c:lblAlgn val="ctr"/>
        <c:lblOffset val="100"/>
        <c:noMultiLvlLbl val="0"/>
      </c:catAx>
      <c:valAx>
        <c:axId val="17266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60000"/>
        <c:crosses val="autoZero"/>
        <c:crossBetween val="between"/>
      </c:valAx>
      <c:valAx>
        <c:axId val="172660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661176"/>
        <c:crosses val="max"/>
        <c:crossBetween val="between"/>
      </c:valAx>
      <c:catAx>
        <c:axId val="172661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660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81.625000000000014</v>
      </c>
      <c r="C4" s="18">
        <v>83.335000000000008</v>
      </c>
      <c r="D4" s="18">
        <v>69.258999999999986</v>
      </c>
      <c r="E4" s="18">
        <v>67.721999999999994</v>
      </c>
      <c r="F4" s="18">
        <v>78.553999999999988</v>
      </c>
      <c r="G4" s="18">
        <v>71.09</v>
      </c>
      <c r="H4" s="18">
        <v>66.170000000000016</v>
      </c>
      <c r="I4" s="18">
        <v>55.952000000000005</v>
      </c>
      <c r="J4" s="18">
        <v>100.54500000000002</v>
      </c>
      <c r="K4" s="18">
        <v>160.24900000000002</v>
      </c>
      <c r="L4" s="18">
        <v>52.984000000000002</v>
      </c>
      <c r="M4" s="18">
        <v>12.766999999999999</v>
      </c>
      <c r="N4" s="18">
        <v>7.7449999999999992</v>
      </c>
      <c r="O4" s="18">
        <v>5.9970000000000008</v>
      </c>
      <c r="P4" s="18">
        <v>13.512</v>
      </c>
      <c r="Q4" s="18">
        <v>46.22</v>
      </c>
      <c r="R4" s="18">
        <v>39.411000000000008</v>
      </c>
      <c r="S4" s="18">
        <v>48.677</v>
      </c>
      <c r="T4" s="18">
        <v>48.588000000000001</v>
      </c>
      <c r="U4" s="18">
        <v>34.080999999999996</v>
      </c>
      <c r="V4" s="18">
        <v>44.112999999999992</v>
      </c>
      <c r="W4" s="18">
        <v>42.594000000000001</v>
      </c>
      <c r="X4" s="18">
        <v>44.855000000000004</v>
      </c>
      <c r="Y4" s="18">
        <v>35.124000000000002</v>
      </c>
      <c r="Z4" s="19"/>
      <c r="AA4" s="20">
        <f>SUM(B4:Z4)</f>
        <v>1311.1690000000003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143.36000000000001</v>
      </c>
      <c r="C7" s="28">
        <v>139.69999999999999</v>
      </c>
      <c r="D7" s="28">
        <v>125.65</v>
      </c>
      <c r="E7" s="28">
        <v>124.2</v>
      </c>
      <c r="F7" s="28">
        <v>129.69999999999999</v>
      </c>
      <c r="G7" s="28">
        <v>142</v>
      </c>
      <c r="H7" s="28">
        <v>145</v>
      </c>
      <c r="I7" s="28">
        <v>119.58</v>
      </c>
      <c r="J7" s="28">
        <v>92.62</v>
      </c>
      <c r="K7" s="28">
        <v>84</v>
      </c>
      <c r="L7" s="28">
        <v>53.96</v>
      </c>
      <c r="M7" s="28">
        <v>84</v>
      </c>
      <c r="N7" s="28">
        <v>73.099999999999994</v>
      </c>
      <c r="O7" s="28">
        <v>83.32</v>
      </c>
      <c r="P7" s="28">
        <v>84</v>
      </c>
      <c r="Q7" s="28">
        <v>85.88</v>
      </c>
      <c r="R7" s="28">
        <v>106.3</v>
      </c>
      <c r="S7" s="28">
        <v>134.80000000000001</v>
      </c>
      <c r="T7" s="28">
        <v>169.3</v>
      </c>
      <c r="U7" s="28">
        <v>198.3</v>
      </c>
      <c r="V7" s="28">
        <v>170</v>
      </c>
      <c r="W7" s="28">
        <v>127.78</v>
      </c>
      <c r="X7" s="28">
        <v>126.63</v>
      </c>
      <c r="Y7" s="28">
        <v>115.43</v>
      </c>
      <c r="Z7" s="29"/>
      <c r="AA7" s="30">
        <f>IF(SUM(B7:Z7)&lt;&gt;0,AVERAGEIF(B7:Z7,"&lt;&gt;"""),"")</f>
        <v>119.10875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19.451999999999998</v>
      </c>
      <c r="W12" s="52"/>
      <c r="X12" s="52"/>
      <c r="Y12" s="52"/>
      <c r="Z12" s="53"/>
      <c r="AA12" s="54">
        <f t="shared" si="0"/>
        <v>19.451999999999998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78.919000000000011</v>
      </c>
      <c r="C14" s="57">
        <v>83.335000000000008</v>
      </c>
      <c r="D14" s="57">
        <v>68.977999999999994</v>
      </c>
      <c r="E14" s="57">
        <v>67.658999999999992</v>
      </c>
      <c r="F14" s="57">
        <v>78.553999999999988</v>
      </c>
      <c r="G14" s="57">
        <v>71.09</v>
      </c>
      <c r="H14" s="57">
        <v>66.170000000000016</v>
      </c>
      <c r="I14" s="57">
        <v>55.952000000000005</v>
      </c>
      <c r="J14" s="57">
        <v>100.54500000000002</v>
      </c>
      <c r="K14" s="57">
        <v>150.74900000000002</v>
      </c>
      <c r="L14" s="57"/>
      <c r="M14" s="57">
        <v>3.234</v>
      </c>
      <c r="N14" s="57"/>
      <c r="O14" s="57"/>
      <c r="P14" s="57">
        <v>10.242000000000001</v>
      </c>
      <c r="Q14" s="57">
        <v>43.796000000000006</v>
      </c>
      <c r="R14" s="57">
        <v>39.411000000000008</v>
      </c>
      <c r="S14" s="57">
        <v>48.677</v>
      </c>
      <c r="T14" s="57">
        <v>48.588000000000001</v>
      </c>
      <c r="U14" s="57">
        <v>33.64</v>
      </c>
      <c r="V14" s="57">
        <v>24.001999999999999</v>
      </c>
      <c r="W14" s="57">
        <v>22.183</v>
      </c>
      <c r="X14" s="57">
        <v>17.66</v>
      </c>
      <c r="Y14" s="57">
        <v>15.340999999999999</v>
      </c>
      <c r="Z14" s="58"/>
      <c r="AA14" s="59">
        <f t="shared" si="0"/>
        <v>1128.7250000000001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78.919000000000011</v>
      </c>
      <c r="C16" s="62">
        <f t="shared" ref="C16:Z16" si="1">IF(LEN(C$2)&gt;0,SUM(C10:C15),"")</f>
        <v>83.335000000000008</v>
      </c>
      <c r="D16" s="62">
        <f t="shared" si="1"/>
        <v>68.977999999999994</v>
      </c>
      <c r="E16" s="62">
        <f t="shared" si="1"/>
        <v>67.658999999999992</v>
      </c>
      <c r="F16" s="62">
        <f t="shared" si="1"/>
        <v>78.553999999999988</v>
      </c>
      <c r="G16" s="62">
        <f t="shared" si="1"/>
        <v>71.09</v>
      </c>
      <c r="H16" s="62">
        <f t="shared" si="1"/>
        <v>66.170000000000016</v>
      </c>
      <c r="I16" s="62">
        <f t="shared" si="1"/>
        <v>55.952000000000005</v>
      </c>
      <c r="J16" s="62">
        <f t="shared" si="1"/>
        <v>100.54500000000002</v>
      </c>
      <c r="K16" s="62">
        <f t="shared" si="1"/>
        <v>150.74900000000002</v>
      </c>
      <c r="L16" s="62">
        <f t="shared" si="1"/>
        <v>0</v>
      </c>
      <c r="M16" s="62">
        <f t="shared" si="1"/>
        <v>3.234</v>
      </c>
      <c r="N16" s="62">
        <f t="shared" si="1"/>
        <v>0</v>
      </c>
      <c r="O16" s="62">
        <f t="shared" si="1"/>
        <v>0</v>
      </c>
      <c r="P16" s="62">
        <f t="shared" si="1"/>
        <v>10.242000000000001</v>
      </c>
      <c r="Q16" s="62">
        <f t="shared" si="1"/>
        <v>43.796000000000006</v>
      </c>
      <c r="R16" s="62">
        <f t="shared" si="1"/>
        <v>39.411000000000008</v>
      </c>
      <c r="S16" s="62">
        <f t="shared" si="1"/>
        <v>48.677</v>
      </c>
      <c r="T16" s="62">
        <f t="shared" si="1"/>
        <v>48.588000000000001</v>
      </c>
      <c r="U16" s="62">
        <f t="shared" si="1"/>
        <v>33.64</v>
      </c>
      <c r="V16" s="62">
        <f t="shared" si="1"/>
        <v>43.453999999999994</v>
      </c>
      <c r="W16" s="62">
        <f t="shared" si="1"/>
        <v>22.183</v>
      </c>
      <c r="X16" s="62">
        <f t="shared" si="1"/>
        <v>17.66</v>
      </c>
      <c r="Y16" s="62">
        <f t="shared" si="1"/>
        <v>15.340999999999999</v>
      </c>
      <c r="Z16" s="63" t="str">
        <f t="shared" si="1"/>
        <v/>
      </c>
      <c r="AA16" s="64">
        <f>SUM(AA10:AA15)</f>
        <v>1148.1770000000001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2.706</v>
      </c>
      <c r="C21" s="81"/>
      <c r="D21" s="81">
        <v>0.28100000000000003</v>
      </c>
      <c r="E21" s="81">
        <v>6.3E-2</v>
      </c>
      <c r="F21" s="81"/>
      <c r="G21" s="81"/>
      <c r="H21" s="81"/>
      <c r="I21" s="81"/>
      <c r="J21" s="81"/>
      <c r="K21" s="81"/>
      <c r="L21" s="81">
        <v>2.2839999999999998</v>
      </c>
      <c r="M21" s="81">
        <v>9.5329999999999995</v>
      </c>
      <c r="N21" s="81">
        <v>7.7449999999999992</v>
      </c>
      <c r="O21" s="81">
        <v>5.9970000000000008</v>
      </c>
      <c r="P21" s="81">
        <v>3.27</v>
      </c>
      <c r="Q21" s="81">
        <v>2.4239999999999999</v>
      </c>
      <c r="R21" s="81"/>
      <c r="S21" s="81"/>
      <c r="T21" s="81"/>
      <c r="U21" s="81">
        <v>0.441</v>
      </c>
      <c r="V21" s="81">
        <v>0.65900000000000003</v>
      </c>
      <c r="W21" s="81">
        <v>0.41099999999999998</v>
      </c>
      <c r="X21" s="81">
        <v>0.39500000000000002</v>
      </c>
      <c r="Y21" s="81">
        <v>0.183</v>
      </c>
      <c r="Z21" s="78"/>
      <c r="AA21" s="79">
        <f t="shared" si="2"/>
        <v>36.392000000000003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2.706</v>
      </c>
      <c r="C25" s="88">
        <f t="shared" ref="C25:Z25" si="3">IF(LEN(C$2)&gt;0,SUM(C19:C24),"")</f>
        <v>0</v>
      </c>
      <c r="D25" s="88">
        <f t="shared" si="3"/>
        <v>0.28100000000000003</v>
      </c>
      <c r="E25" s="88">
        <f t="shared" si="3"/>
        <v>6.3E-2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2.2839999999999998</v>
      </c>
      <c r="M25" s="88">
        <f t="shared" si="3"/>
        <v>9.5329999999999995</v>
      </c>
      <c r="N25" s="88">
        <f t="shared" si="3"/>
        <v>7.7449999999999992</v>
      </c>
      <c r="O25" s="88">
        <f t="shared" si="3"/>
        <v>5.9970000000000008</v>
      </c>
      <c r="P25" s="88">
        <f t="shared" si="3"/>
        <v>3.27</v>
      </c>
      <c r="Q25" s="88">
        <f t="shared" si="3"/>
        <v>2.4239999999999999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0.441</v>
      </c>
      <c r="V25" s="88">
        <f t="shared" si="3"/>
        <v>0.65900000000000003</v>
      </c>
      <c r="W25" s="88">
        <f t="shared" si="3"/>
        <v>0.41099999999999998</v>
      </c>
      <c r="X25" s="88">
        <f t="shared" si="3"/>
        <v>0.39500000000000002</v>
      </c>
      <c r="Y25" s="88">
        <f t="shared" si="3"/>
        <v>0.183</v>
      </c>
      <c r="Z25" s="89" t="str">
        <f t="shared" si="3"/>
        <v/>
      </c>
      <c r="AA25" s="90">
        <f>SUM(AA19:AA24)</f>
        <v>36.392000000000003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81.625</v>
      </c>
      <c r="C29" s="77">
        <v>83.334999999999994</v>
      </c>
      <c r="D29" s="77">
        <v>69.259</v>
      </c>
      <c r="E29" s="77">
        <v>67.721999999999994</v>
      </c>
      <c r="F29" s="77">
        <v>78.554000000000002</v>
      </c>
      <c r="G29" s="77">
        <v>71.09</v>
      </c>
      <c r="H29" s="77">
        <v>66.17</v>
      </c>
      <c r="I29" s="77">
        <v>55.951999999999998</v>
      </c>
      <c r="J29" s="77">
        <v>100.545</v>
      </c>
      <c r="K29" s="77">
        <v>150.749</v>
      </c>
      <c r="L29" s="77">
        <v>2.2839999999999998</v>
      </c>
      <c r="M29" s="77">
        <v>12.766999999999999</v>
      </c>
      <c r="N29" s="77">
        <v>7.7450000000000001</v>
      </c>
      <c r="O29" s="77">
        <v>5.9969999999999999</v>
      </c>
      <c r="P29" s="77">
        <v>13.512</v>
      </c>
      <c r="Q29" s="77">
        <v>46.22</v>
      </c>
      <c r="R29" s="77">
        <v>39.411000000000001</v>
      </c>
      <c r="S29" s="77">
        <v>48.677</v>
      </c>
      <c r="T29" s="77">
        <v>48.588000000000001</v>
      </c>
      <c r="U29" s="77">
        <v>34.081000000000003</v>
      </c>
      <c r="V29" s="77">
        <v>44.113</v>
      </c>
      <c r="W29" s="77">
        <v>22.594000000000001</v>
      </c>
      <c r="X29" s="77">
        <v>18.055</v>
      </c>
      <c r="Y29" s="77">
        <v>15.523999999999999</v>
      </c>
      <c r="Z29" s="78"/>
      <c r="AA29" s="79">
        <f>SUM(B29:Z29)</f>
        <v>1184.5690000000002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81.625</v>
      </c>
      <c r="C31" s="62">
        <f t="shared" ref="C31:Z31" si="4">IF(LEN(C$2)&gt;0,SUM(C28:C30),"")</f>
        <v>83.334999999999994</v>
      </c>
      <c r="D31" s="62">
        <f t="shared" si="4"/>
        <v>69.259</v>
      </c>
      <c r="E31" s="62">
        <f t="shared" si="4"/>
        <v>67.721999999999994</v>
      </c>
      <c r="F31" s="62">
        <f t="shared" si="4"/>
        <v>78.554000000000002</v>
      </c>
      <c r="G31" s="62">
        <f t="shared" si="4"/>
        <v>71.09</v>
      </c>
      <c r="H31" s="62">
        <f t="shared" si="4"/>
        <v>66.17</v>
      </c>
      <c r="I31" s="62">
        <f t="shared" si="4"/>
        <v>55.951999999999998</v>
      </c>
      <c r="J31" s="62">
        <f t="shared" si="4"/>
        <v>100.545</v>
      </c>
      <c r="K31" s="62">
        <f t="shared" si="4"/>
        <v>150.749</v>
      </c>
      <c r="L31" s="62">
        <f t="shared" si="4"/>
        <v>2.2839999999999998</v>
      </c>
      <c r="M31" s="62">
        <f t="shared" si="4"/>
        <v>12.766999999999999</v>
      </c>
      <c r="N31" s="62">
        <f t="shared" si="4"/>
        <v>7.7450000000000001</v>
      </c>
      <c r="O31" s="62">
        <f t="shared" si="4"/>
        <v>5.9969999999999999</v>
      </c>
      <c r="P31" s="62">
        <f t="shared" si="4"/>
        <v>13.512</v>
      </c>
      <c r="Q31" s="62">
        <f t="shared" si="4"/>
        <v>46.22</v>
      </c>
      <c r="R31" s="62">
        <f t="shared" si="4"/>
        <v>39.411000000000001</v>
      </c>
      <c r="S31" s="62">
        <f t="shared" si="4"/>
        <v>48.677</v>
      </c>
      <c r="T31" s="62">
        <f t="shared" si="4"/>
        <v>48.588000000000001</v>
      </c>
      <c r="U31" s="62">
        <f t="shared" si="4"/>
        <v>34.081000000000003</v>
      </c>
      <c r="V31" s="62">
        <f t="shared" si="4"/>
        <v>44.113</v>
      </c>
      <c r="W31" s="62">
        <f t="shared" si="4"/>
        <v>22.594000000000001</v>
      </c>
      <c r="X31" s="62">
        <f t="shared" si="4"/>
        <v>18.055</v>
      </c>
      <c r="Y31" s="62">
        <f t="shared" si="4"/>
        <v>15.523999999999999</v>
      </c>
      <c r="Z31" s="63" t="str">
        <f t="shared" si="4"/>
        <v/>
      </c>
      <c r="AA31" s="64">
        <f>SUM(AA28:AA30)</f>
        <v>1184.5690000000002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9.5</v>
      </c>
      <c r="L38" s="99">
        <v>50.7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20</v>
      </c>
      <c r="X38" s="99">
        <v>26.8</v>
      </c>
      <c r="Y38" s="99">
        <v>19.600000000000001</v>
      </c>
      <c r="Z38" s="100"/>
      <c r="AA38" s="79">
        <f t="shared" si="5"/>
        <v>126.6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9.5</v>
      </c>
      <c r="L39" s="88">
        <f t="shared" si="6"/>
        <v>50.7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20</v>
      </c>
      <c r="X39" s="88">
        <f t="shared" si="6"/>
        <v>26.8</v>
      </c>
      <c r="Y39" s="88">
        <f t="shared" si="6"/>
        <v>19.600000000000001</v>
      </c>
      <c r="Z39" s="89" t="str">
        <f t="shared" si="6"/>
        <v/>
      </c>
      <c r="AA39" s="90">
        <f t="shared" si="5"/>
        <v>126.6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9.5</v>
      </c>
      <c r="L46" s="99">
        <v>50.7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20</v>
      </c>
      <c r="X46" s="99">
        <v>26.8</v>
      </c>
      <c r="Y46" s="99">
        <v>19.600000000000001</v>
      </c>
      <c r="Z46" s="100"/>
      <c r="AA46" s="79">
        <f t="shared" si="7"/>
        <v>126.6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9.5</v>
      </c>
      <c r="L48" s="88">
        <f t="shared" si="8"/>
        <v>50.7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20</v>
      </c>
      <c r="X48" s="88">
        <f t="shared" si="8"/>
        <v>26.8</v>
      </c>
      <c r="Y48" s="88">
        <f t="shared" si="8"/>
        <v>19.600000000000001</v>
      </c>
      <c r="Z48" s="89" t="str">
        <f t="shared" si="8"/>
        <v/>
      </c>
      <c r="AA48" s="90">
        <f t="shared" si="7"/>
        <v>126.6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81.625000000000014</v>
      </c>
      <c r="C51" s="88">
        <f t="shared" si="10"/>
        <v>83.335000000000008</v>
      </c>
      <c r="D51" s="88">
        <f t="shared" si="10"/>
        <v>69.259</v>
      </c>
      <c r="E51" s="88">
        <f t="shared" si="10"/>
        <v>67.721999999999994</v>
      </c>
      <c r="F51" s="88">
        <f t="shared" si="10"/>
        <v>78.553999999999988</v>
      </c>
      <c r="G51" s="88">
        <f t="shared" si="10"/>
        <v>71.09</v>
      </c>
      <c r="H51" s="88">
        <f t="shared" si="10"/>
        <v>66.170000000000016</v>
      </c>
      <c r="I51" s="88">
        <f t="shared" si="10"/>
        <v>55.952000000000005</v>
      </c>
      <c r="J51" s="88">
        <f t="shared" si="10"/>
        <v>100.54500000000002</v>
      </c>
      <c r="K51" s="88">
        <f t="shared" si="10"/>
        <v>160.24900000000002</v>
      </c>
      <c r="L51" s="88">
        <f t="shared" si="10"/>
        <v>52.984000000000002</v>
      </c>
      <c r="M51" s="88">
        <f t="shared" si="10"/>
        <v>12.766999999999999</v>
      </c>
      <c r="N51" s="88">
        <f t="shared" si="10"/>
        <v>7.7449999999999992</v>
      </c>
      <c r="O51" s="88">
        <f t="shared" si="10"/>
        <v>5.9970000000000008</v>
      </c>
      <c r="P51" s="88">
        <f t="shared" si="10"/>
        <v>13.512</v>
      </c>
      <c r="Q51" s="88">
        <f t="shared" si="10"/>
        <v>46.220000000000006</v>
      </c>
      <c r="R51" s="88">
        <f t="shared" si="10"/>
        <v>39.411000000000008</v>
      </c>
      <c r="S51" s="88">
        <f t="shared" si="10"/>
        <v>48.677</v>
      </c>
      <c r="T51" s="88">
        <f t="shared" si="10"/>
        <v>48.588000000000001</v>
      </c>
      <c r="U51" s="88">
        <f t="shared" si="10"/>
        <v>34.081000000000003</v>
      </c>
      <c r="V51" s="88">
        <f t="shared" si="10"/>
        <v>44.112999999999992</v>
      </c>
      <c r="W51" s="88">
        <f t="shared" si="10"/>
        <v>42.594000000000001</v>
      </c>
      <c r="X51" s="88">
        <f t="shared" si="10"/>
        <v>44.855000000000004</v>
      </c>
      <c r="Y51" s="88">
        <f t="shared" si="10"/>
        <v>35.124000000000002</v>
      </c>
      <c r="Z51" s="89" t="str">
        <f t="shared" si="10"/>
        <v/>
      </c>
      <c r="AA51" s="104">
        <f>SUM(B51:Z51)</f>
        <v>1311.1690000000003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81.65100000000001</v>
      </c>
      <c r="C4" s="18">
        <v>83.364000000000004</v>
      </c>
      <c r="D4" s="18">
        <v>69.271000000000001</v>
      </c>
      <c r="E4" s="18">
        <v>67.763000000000005</v>
      </c>
      <c r="F4" s="18">
        <v>78.581999999999994</v>
      </c>
      <c r="G4" s="18">
        <v>71.084000000000017</v>
      </c>
      <c r="H4" s="18">
        <v>66.147000000000006</v>
      </c>
      <c r="I4" s="18">
        <v>55.952000000000005</v>
      </c>
      <c r="J4" s="18">
        <v>100.54500000000002</v>
      </c>
      <c r="K4" s="18">
        <v>160.26300000000003</v>
      </c>
      <c r="L4" s="18">
        <v>52.983999999999995</v>
      </c>
      <c r="M4" s="18">
        <v>12.766999999999999</v>
      </c>
      <c r="N4" s="18">
        <v>7.7450000000000001</v>
      </c>
      <c r="O4" s="18">
        <v>5.9969999999999999</v>
      </c>
      <c r="P4" s="18">
        <v>13.512</v>
      </c>
      <c r="Q4" s="18">
        <v>46.219999999999992</v>
      </c>
      <c r="R4" s="18">
        <v>39.411000000000001</v>
      </c>
      <c r="S4" s="18">
        <v>48.681000000000004</v>
      </c>
      <c r="T4" s="18">
        <v>48.552</v>
      </c>
      <c r="U4" s="18">
        <v>34.061</v>
      </c>
      <c r="V4" s="18">
        <v>44.122999999999998</v>
      </c>
      <c r="W4" s="18">
        <v>42.563000000000002</v>
      </c>
      <c r="X4" s="18">
        <v>44.807000000000002</v>
      </c>
      <c r="Y4" s="18">
        <v>35.155999999999999</v>
      </c>
      <c r="Z4" s="19"/>
      <c r="AA4" s="20">
        <f>SUM(B4:Z4)</f>
        <v>1311.201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143.36000000000001</v>
      </c>
      <c r="C7" s="28">
        <v>139.69999999999999</v>
      </c>
      <c r="D7" s="28">
        <v>125.65</v>
      </c>
      <c r="E7" s="28">
        <v>124.2</v>
      </c>
      <c r="F7" s="28">
        <v>129.69999999999999</v>
      </c>
      <c r="G7" s="28">
        <v>142</v>
      </c>
      <c r="H7" s="28">
        <v>145</v>
      </c>
      <c r="I7" s="28">
        <v>119.58</v>
      </c>
      <c r="J7" s="28">
        <v>92.62</v>
      </c>
      <c r="K7" s="28">
        <v>84</v>
      </c>
      <c r="L7" s="28">
        <v>53.96</v>
      </c>
      <c r="M7" s="28">
        <v>84</v>
      </c>
      <c r="N7" s="28">
        <v>73.099999999999994</v>
      </c>
      <c r="O7" s="28">
        <v>83.32</v>
      </c>
      <c r="P7" s="28">
        <v>84</v>
      </c>
      <c r="Q7" s="28">
        <v>85.88</v>
      </c>
      <c r="R7" s="28">
        <v>106.3</v>
      </c>
      <c r="S7" s="28">
        <v>134.80000000000001</v>
      </c>
      <c r="T7" s="28">
        <v>169.3</v>
      </c>
      <c r="U7" s="28">
        <v>198.3</v>
      </c>
      <c r="V7" s="28">
        <v>170</v>
      </c>
      <c r="W7" s="28">
        <v>127.78</v>
      </c>
      <c r="X7" s="28">
        <v>126.63</v>
      </c>
      <c r="Y7" s="28">
        <v>115.43</v>
      </c>
      <c r="Z7" s="29"/>
      <c r="AA7" s="30">
        <f>IF(SUM(B7:Z7)&lt;&gt;0,AVERAGEIF(B7:Z7,"&lt;&gt;"""),"")</f>
        <v>119.10875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6.8250000000000002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6.8250000000000002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0.34599999999999997</v>
      </c>
      <c r="J14" s="57">
        <v>39.430999999999997</v>
      </c>
      <c r="K14" s="57">
        <v>73.170000000000016</v>
      </c>
      <c r="L14" s="57">
        <v>38.105999999999995</v>
      </c>
      <c r="M14" s="57">
        <v>5.9059999999999997</v>
      </c>
      <c r="N14" s="57">
        <v>6.056</v>
      </c>
      <c r="O14" s="57">
        <v>4.3159999999999998</v>
      </c>
      <c r="P14" s="57">
        <v>5.2640000000000002</v>
      </c>
      <c r="Q14" s="57">
        <v>12.665000000000001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185.26000000000002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0.34599999999999997</v>
      </c>
      <c r="J16" s="62">
        <f t="shared" si="1"/>
        <v>39.430999999999997</v>
      </c>
      <c r="K16" s="62">
        <f t="shared" si="1"/>
        <v>73.170000000000016</v>
      </c>
      <c r="L16" s="62">
        <f t="shared" si="1"/>
        <v>38.105999999999995</v>
      </c>
      <c r="M16" s="62">
        <f t="shared" si="1"/>
        <v>5.9059999999999997</v>
      </c>
      <c r="N16" s="62">
        <f t="shared" si="1"/>
        <v>6.056</v>
      </c>
      <c r="O16" s="62">
        <f t="shared" si="1"/>
        <v>4.3159999999999998</v>
      </c>
      <c r="P16" s="62">
        <f t="shared" si="1"/>
        <v>5.2640000000000002</v>
      </c>
      <c r="Q16" s="62">
        <f t="shared" si="1"/>
        <v>19.490000000000002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192.08500000000001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3.3079999999999998</v>
      </c>
      <c r="C20" s="77">
        <v>8.2140000000000004</v>
      </c>
      <c r="D20" s="77">
        <v>3.7359999999999998</v>
      </c>
      <c r="E20" s="77">
        <v>3.1779999999999999</v>
      </c>
      <c r="F20" s="77">
        <v>3.4460000000000002</v>
      </c>
      <c r="G20" s="77">
        <v>14.098000000000001</v>
      </c>
      <c r="H20" s="77">
        <v>4.3609999999999998</v>
      </c>
      <c r="I20" s="77">
        <v>25.667000000000002</v>
      </c>
      <c r="J20" s="77">
        <v>42.790000000000006</v>
      </c>
      <c r="K20" s="77">
        <v>57.074999999999996</v>
      </c>
      <c r="L20" s="77">
        <v>4.9290000000000003</v>
      </c>
      <c r="M20" s="77">
        <v>4.8900000000000006</v>
      </c>
      <c r="N20" s="77">
        <v>0.51400000000000001</v>
      </c>
      <c r="O20" s="77">
        <v>0.50900000000000001</v>
      </c>
      <c r="P20" s="77">
        <v>0.372</v>
      </c>
      <c r="Q20" s="77">
        <v>1.7469999999999999</v>
      </c>
      <c r="R20" s="77">
        <v>11.395999999999999</v>
      </c>
      <c r="S20" s="77">
        <v>0.13200000000000001</v>
      </c>
      <c r="T20" s="77">
        <v>4.1720000000000006</v>
      </c>
      <c r="U20" s="77">
        <v>6.5620000000000003</v>
      </c>
      <c r="V20" s="77">
        <v>5.1139999999999999</v>
      </c>
      <c r="W20" s="77">
        <v>7.5270000000000001</v>
      </c>
      <c r="X20" s="77">
        <v>9.1329999999999991</v>
      </c>
      <c r="Y20" s="77">
        <v>1.605</v>
      </c>
      <c r="Z20" s="78"/>
      <c r="AA20" s="79">
        <f t="shared" si="2"/>
        <v>224.47499999999999</v>
      </c>
    </row>
    <row r="21" spans="1:27" ht="24.95" customHeight="1" x14ac:dyDescent="0.2">
      <c r="A21" s="75" t="s">
        <v>16</v>
      </c>
      <c r="B21" s="80">
        <v>28.143000000000001</v>
      </c>
      <c r="C21" s="81">
        <v>31.35</v>
      </c>
      <c r="D21" s="81">
        <v>28.634999999999998</v>
      </c>
      <c r="E21" s="81">
        <v>29.085000000000001</v>
      </c>
      <c r="F21" s="81">
        <v>30.835999999999999</v>
      </c>
      <c r="G21" s="81">
        <v>36.385999999999996</v>
      </c>
      <c r="H21" s="81">
        <v>6.8860000000000001</v>
      </c>
      <c r="I21" s="81">
        <v>29.939</v>
      </c>
      <c r="J21" s="81">
        <v>18.324000000000002</v>
      </c>
      <c r="K21" s="81">
        <v>30.017999999999997</v>
      </c>
      <c r="L21" s="81">
        <v>9.9489999999999998</v>
      </c>
      <c r="M21" s="81">
        <v>1.9709999999999999</v>
      </c>
      <c r="N21" s="81">
        <v>1.175</v>
      </c>
      <c r="O21" s="81">
        <v>1.1720000000000002</v>
      </c>
      <c r="P21" s="81">
        <v>7.8759999999999994</v>
      </c>
      <c r="Q21" s="81">
        <v>24.983000000000001</v>
      </c>
      <c r="R21" s="81">
        <v>28.015000000000001</v>
      </c>
      <c r="S21" s="81">
        <v>8.0489999999999995</v>
      </c>
      <c r="T21" s="81">
        <v>33.580000000000005</v>
      </c>
      <c r="U21" s="81">
        <v>25.699000000000002</v>
      </c>
      <c r="V21" s="81">
        <v>8.7089999999999996</v>
      </c>
      <c r="W21" s="81">
        <v>35.036000000000001</v>
      </c>
      <c r="X21" s="81">
        <v>35.673999999999999</v>
      </c>
      <c r="Y21" s="81">
        <v>33.551000000000002</v>
      </c>
      <c r="Z21" s="78"/>
      <c r="AA21" s="79">
        <f t="shared" si="2"/>
        <v>525.04099999999994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31.451000000000001</v>
      </c>
      <c r="C25" s="88">
        <f t="shared" si="3"/>
        <v>39.564</v>
      </c>
      <c r="D25" s="88">
        <f t="shared" si="3"/>
        <v>32.370999999999995</v>
      </c>
      <c r="E25" s="88">
        <f t="shared" si="3"/>
        <v>32.262999999999998</v>
      </c>
      <c r="F25" s="88">
        <f t="shared" si="3"/>
        <v>34.281999999999996</v>
      </c>
      <c r="G25" s="88">
        <f t="shared" si="3"/>
        <v>50.483999999999995</v>
      </c>
      <c r="H25" s="88">
        <f t="shared" si="3"/>
        <v>11.247</v>
      </c>
      <c r="I25" s="88">
        <f t="shared" si="3"/>
        <v>55.606000000000002</v>
      </c>
      <c r="J25" s="88">
        <f t="shared" si="3"/>
        <v>61.114000000000004</v>
      </c>
      <c r="K25" s="88">
        <f t="shared" si="3"/>
        <v>87.092999999999989</v>
      </c>
      <c r="L25" s="88">
        <f t="shared" si="3"/>
        <v>14.878</v>
      </c>
      <c r="M25" s="88">
        <f t="shared" si="3"/>
        <v>6.8610000000000007</v>
      </c>
      <c r="N25" s="88">
        <f t="shared" si="3"/>
        <v>1.6890000000000001</v>
      </c>
      <c r="O25" s="88">
        <f t="shared" si="3"/>
        <v>1.681</v>
      </c>
      <c r="P25" s="88">
        <f t="shared" si="3"/>
        <v>8.2479999999999993</v>
      </c>
      <c r="Q25" s="88">
        <f t="shared" si="3"/>
        <v>26.73</v>
      </c>
      <c r="R25" s="88">
        <f t="shared" si="3"/>
        <v>39.411000000000001</v>
      </c>
      <c r="S25" s="88">
        <f t="shared" si="3"/>
        <v>8.1809999999999992</v>
      </c>
      <c r="T25" s="88">
        <f t="shared" si="3"/>
        <v>37.75200000000001</v>
      </c>
      <c r="U25" s="88">
        <f t="shared" si="3"/>
        <v>32.261000000000003</v>
      </c>
      <c r="V25" s="88">
        <f t="shared" si="3"/>
        <v>13.823</v>
      </c>
      <c r="W25" s="88">
        <f t="shared" si="3"/>
        <v>42.563000000000002</v>
      </c>
      <c r="X25" s="88">
        <f t="shared" si="3"/>
        <v>44.807000000000002</v>
      </c>
      <c r="Y25" s="88">
        <f t="shared" si="3"/>
        <v>35.155999999999999</v>
      </c>
      <c r="Z25" s="89">
        <f t="shared" si="3"/>
        <v>0</v>
      </c>
      <c r="AA25" s="90">
        <f t="shared" si="3"/>
        <v>749.51599999999996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31.451000000000001</v>
      </c>
      <c r="C29" s="77">
        <v>39.564</v>
      </c>
      <c r="D29" s="77">
        <v>32.371000000000002</v>
      </c>
      <c r="E29" s="77">
        <v>32.262999999999998</v>
      </c>
      <c r="F29" s="77">
        <v>34.281999999999996</v>
      </c>
      <c r="G29" s="77">
        <v>50.484000000000002</v>
      </c>
      <c r="H29" s="77">
        <v>11.247</v>
      </c>
      <c r="I29" s="77">
        <v>55.951999999999998</v>
      </c>
      <c r="J29" s="77">
        <v>100.545</v>
      </c>
      <c r="K29" s="77">
        <v>160.26300000000001</v>
      </c>
      <c r="L29" s="77">
        <v>52.984000000000002</v>
      </c>
      <c r="M29" s="77">
        <v>12.766999999999999</v>
      </c>
      <c r="N29" s="77">
        <v>7.7450000000000001</v>
      </c>
      <c r="O29" s="77">
        <v>5.9969999999999999</v>
      </c>
      <c r="P29" s="77">
        <v>13.512</v>
      </c>
      <c r="Q29" s="77">
        <v>46.22</v>
      </c>
      <c r="R29" s="77">
        <v>39.411000000000001</v>
      </c>
      <c r="S29" s="77">
        <v>8.1809999999999992</v>
      </c>
      <c r="T29" s="77">
        <v>37.752000000000002</v>
      </c>
      <c r="U29" s="77">
        <v>32.261000000000003</v>
      </c>
      <c r="V29" s="77">
        <v>13.823</v>
      </c>
      <c r="W29" s="77">
        <v>42.563000000000002</v>
      </c>
      <c r="X29" s="77">
        <v>44.807000000000002</v>
      </c>
      <c r="Y29" s="77">
        <v>35.155999999999999</v>
      </c>
      <c r="Z29" s="78"/>
      <c r="AA29" s="79">
        <f>SUM(B29:Z29)</f>
        <v>941.60100000000011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31.451000000000001</v>
      </c>
      <c r="C31" s="62">
        <f t="shared" si="4"/>
        <v>39.564</v>
      </c>
      <c r="D31" s="62">
        <f t="shared" si="4"/>
        <v>32.371000000000002</v>
      </c>
      <c r="E31" s="62">
        <f t="shared" si="4"/>
        <v>32.262999999999998</v>
      </c>
      <c r="F31" s="62">
        <f t="shared" si="4"/>
        <v>34.281999999999996</v>
      </c>
      <c r="G31" s="62">
        <f t="shared" si="4"/>
        <v>50.484000000000002</v>
      </c>
      <c r="H31" s="62">
        <f t="shared" si="4"/>
        <v>11.247</v>
      </c>
      <c r="I31" s="62">
        <f t="shared" si="4"/>
        <v>55.951999999999998</v>
      </c>
      <c r="J31" s="62">
        <f t="shared" si="4"/>
        <v>100.545</v>
      </c>
      <c r="K31" s="62">
        <f t="shared" si="4"/>
        <v>160.26300000000001</v>
      </c>
      <c r="L31" s="62">
        <f t="shared" si="4"/>
        <v>52.984000000000002</v>
      </c>
      <c r="M31" s="62">
        <f t="shared" si="4"/>
        <v>12.766999999999999</v>
      </c>
      <c r="N31" s="62">
        <f t="shared" si="4"/>
        <v>7.7450000000000001</v>
      </c>
      <c r="O31" s="62">
        <f t="shared" si="4"/>
        <v>5.9969999999999999</v>
      </c>
      <c r="P31" s="62">
        <f t="shared" si="4"/>
        <v>13.512</v>
      </c>
      <c r="Q31" s="62">
        <f t="shared" si="4"/>
        <v>46.22</v>
      </c>
      <c r="R31" s="62">
        <f t="shared" si="4"/>
        <v>39.411000000000001</v>
      </c>
      <c r="S31" s="62">
        <f t="shared" si="4"/>
        <v>8.1809999999999992</v>
      </c>
      <c r="T31" s="62">
        <f t="shared" si="4"/>
        <v>37.752000000000002</v>
      </c>
      <c r="U31" s="62">
        <f t="shared" si="4"/>
        <v>32.261000000000003</v>
      </c>
      <c r="V31" s="62">
        <f t="shared" si="4"/>
        <v>13.823</v>
      </c>
      <c r="W31" s="62">
        <f t="shared" si="4"/>
        <v>42.563000000000002</v>
      </c>
      <c r="X31" s="62">
        <f t="shared" si="4"/>
        <v>44.807000000000002</v>
      </c>
      <c r="Y31" s="62">
        <f t="shared" si="4"/>
        <v>35.155999999999999</v>
      </c>
      <c r="Z31" s="63">
        <f t="shared" si="4"/>
        <v>0</v>
      </c>
      <c r="AA31" s="64">
        <f t="shared" si="4"/>
        <v>941.60100000000011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50.2</v>
      </c>
      <c r="C38" s="99">
        <v>43.8</v>
      </c>
      <c r="D38" s="99">
        <v>36.9</v>
      </c>
      <c r="E38" s="99">
        <v>35.5</v>
      </c>
      <c r="F38" s="99">
        <v>44.3</v>
      </c>
      <c r="G38" s="99">
        <v>20.6</v>
      </c>
      <c r="H38" s="99">
        <v>54.9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40.5</v>
      </c>
      <c r="T38" s="99">
        <v>10.8</v>
      </c>
      <c r="U38" s="99">
        <v>1.8</v>
      </c>
      <c r="V38" s="99">
        <v>30.3</v>
      </c>
      <c r="W38" s="99"/>
      <c r="X38" s="99"/>
      <c r="Y38" s="99"/>
      <c r="Z38" s="100"/>
      <c r="AA38" s="79">
        <f t="shared" si="5"/>
        <v>369.6</v>
      </c>
    </row>
    <row r="39" spans="1:27" ht="30" customHeight="1" thickBot="1" x14ac:dyDescent="0.25">
      <c r="A39" s="86" t="s">
        <v>45</v>
      </c>
      <c r="B39" s="87">
        <f t="shared" ref="B39:Z39" si="6">SUM(B34:B38)</f>
        <v>50.2</v>
      </c>
      <c r="C39" s="88">
        <f t="shared" si="6"/>
        <v>43.8</v>
      </c>
      <c r="D39" s="88">
        <f t="shared" si="6"/>
        <v>36.9</v>
      </c>
      <c r="E39" s="88">
        <f t="shared" si="6"/>
        <v>35.5</v>
      </c>
      <c r="F39" s="88">
        <f t="shared" si="6"/>
        <v>44.3</v>
      </c>
      <c r="G39" s="88">
        <f t="shared" si="6"/>
        <v>20.6</v>
      </c>
      <c r="H39" s="88">
        <f t="shared" si="6"/>
        <v>54.9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40.5</v>
      </c>
      <c r="T39" s="88">
        <f t="shared" si="6"/>
        <v>10.8</v>
      </c>
      <c r="U39" s="88">
        <f t="shared" si="6"/>
        <v>1.8</v>
      </c>
      <c r="V39" s="88">
        <f t="shared" si="6"/>
        <v>30.3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50.2</v>
      </c>
      <c r="C46" s="99">
        <v>43.8</v>
      </c>
      <c r="D46" s="99">
        <v>36.9</v>
      </c>
      <c r="E46" s="99">
        <v>35.5</v>
      </c>
      <c r="F46" s="99">
        <v>44.3</v>
      </c>
      <c r="G46" s="99">
        <v>20.6</v>
      </c>
      <c r="H46" s="99">
        <v>54.9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40.5</v>
      </c>
      <c r="T46" s="99">
        <v>10.8</v>
      </c>
      <c r="U46" s="99">
        <v>1.8</v>
      </c>
      <c r="V46" s="99">
        <v>30.3</v>
      </c>
      <c r="W46" s="99"/>
      <c r="X46" s="99"/>
      <c r="Y46" s="99"/>
      <c r="Z46" s="100"/>
      <c r="AA46" s="79">
        <f t="shared" si="7"/>
        <v>369.6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50.2</v>
      </c>
      <c r="C48" s="88">
        <f t="shared" ref="C48:Z48" si="8">SUM(C42:C47)</f>
        <v>43.8</v>
      </c>
      <c r="D48" s="88">
        <f t="shared" si="8"/>
        <v>36.9</v>
      </c>
      <c r="E48" s="88">
        <f t="shared" si="8"/>
        <v>35.5</v>
      </c>
      <c r="F48" s="88">
        <f t="shared" si="8"/>
        <v>44.3</v>
      </c>
      <c r="G48" s="88">
        <f t="shared" si="8"/>
        <v>20.6</v>
      </c>
      <c r="H48" s="88">
        <f t="shared" si="8"/>
        <v>54.9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40.5</v>
      </c>
      <c r="T48" s="88">
        <f t="shared" si="8"/>
        <v>10.8</v>
      </c>
      <c r="U48" s="88">
        <f t="shared" si="8"/>
        <v>1.8</v>
      </c>
      <c r="V48" s="88">
        <f t="shared" si="8"/>
        <v>30.3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81.65100000000001</v>
      </c>
      <c r="C51" s="88">
        <f t="shared" si="10"/>
        <v>83.364000000000004</v>
      </c>
      <c r="D51" s="88">
        <f t="shared" si="10"/>
        <v>69.270999999999987</v>
      </c>
      <c r="E51" s="88">
        <f t="shared" si="10"/>
        <v>67.763000000000005</v>
      </c>
      <c r="F51" s="88">
        <f t="shared" si="10"/>
        <v>78.581999999999994</v>
      </c>
      <c r="G51" s="88">
        <f t="shared" si="10"/>
        <v>71.084000000000003</v>
      </c>
      <c r="H51" s="88">
        <f t="shared" si="10"/>
        <v>66.146999999999991</v>
      </c>
      <c r="I51" s="88">
        <f t="shared" si="10"/>
        <v>55.951999999999998</v>
      </c>
      <c r="J51" s="88">
        <f t="shared" si="10"/>
        <v>100.545</v>
      </c>
      <c r="K51" s="88">
        <f t="shared" si="10"/>
        <v>160.26300000000001</v>
      </c>
      <c r="L51" s="88">
        <f t="shared" si="10"/>
        <v>52.983999999999995</v>
      </c>
      <c r="M51" s="88">
        <f t="shared" si="10"/>
        <v>12.766999999999999</v>
      </c>
      <c r="N51" s="88">
        <f t="shared" si="10"/>
        <v>7.7450000000000001</v>
      </c>
      <c r="O51" s="88">
        <f t="shared" si="10"/>
        <v>5.9969999999999999</v>
      </c>
      <c r="P51" s="88">
        <f t="shared" si="10"/>
        <v>13.512</v>
      </c>
      <c r="Q51" s="88">
        <f t="shared" si="10"/>
        <v>46.22</v>
      </c>
      <c r="R51" s="88">
        <f t="shared" si="10"/>
        <v>39.411000000000001</v>
      </c>
      <c r="S51" s="88">
        <f t="shared" si="10"/>
        <v>48.680999999999997</v>
      </c>
      <c r="T51" s="88">
        <f t="shared" si="10"/>
        <v>48.552000000000007</v>
      </c>
      <c r="U51" s="88">
        <f t="shared" si="10"/>
        <v>34.061</v>
      </c>
      <c r="V51" s="88">
        <f t="shared" si="10"/>
        <v>44.123000000000005</v>
      </c>
      <c r="W51" s="88">
        <f t="shared" si="10"/>
        <v>42.563000000000002</v>
      </c>
      <c r="X51" s="88">
        <f t="shared" si="10"/>
        <v>44.807000000000002</v>
      </c>
      <c r="Y51" s="88">
        <f t="shared" si="10"/>
        <v>35.155999999999999</v>
      </c>
      <c r="Z51" s="89">
        <f t="shared" si="10"/>
        <v>0</v>
      </c>
      <c r="AA51" s="104">
        <f>SUM(B51:Z51)</f>
        <v>1311.201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50.2</v>
      </c>
      <c r="C4" s="18">
        <v>43.8</v>
      </c>
      <c r="D4" s="18">
        <v>36.9</v>
      </c>
      <c r="E4" s="18">
        <v>35.5</v>
      </c>
      <c r="F4" s="18">
        <v>44.3</v>
      </c>
      <c r="G4" s="18">
        <v>20.6</v>
      </c>
      <c r="H4" s="18">
        <v>54.9</v>
      </c>
      <c r="I4" s="18"/>
      <c r="J4" s="18"/>
      <c r="K4" s="18">
        <v>-9.5</v>
      </c>
      <c r="L4" s="18">
        <v>-50.7</v>
      </c>
      <c r="M4" s="18"/>
      <c r="N4" s="18"/>
      <c r="O4" s="18"/>
      <c r="P4" s="18"/>
      <c r="Q4" s="18"/>
      <c r="R4" s="18"/>
      <c r="S4" s="18">
        <v>40.5</v>
      </c>
      <c r="T4" s="18">
        <v>10.8</v>
      </c>
      <c r="U4" s="18">
        <v>1.8</v>
      </c>
      <c r="V4" s="18">
        <v>30.3</v>
      </c>
      <c r="W4" s="18">
        <v>-20</v>
      </c>
      <c r="X4" s="18">
        <v>-26.8</v>
      </c>
      <c r="Y4" s="18">
        <v>-19.600000000000001</v>
      </c>
      <c r="Z4" s="19"/>
      <c r="AA4" s="111">
        <f>SUM(B4:Z4)</f>
        <v>243.00000000000003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143.36000000000001</v>
      </c>
      <c r="C7" s="117">
        <v>139.69999999999999</v>
      </c>
      <c r="D7" s="117">
        <v>125.65</v>
      </c>
      <c r="E7" s="117">
        <v>124.2</v>
      </c>
      <c r="F7" s="117">
        <v>129.69999999999999</v>
      </c>
      <c r="G7" s="117">
        <v>142</v>
      </c>
      <c r="H7" s="117">
        <v>145</v>
      </c>
      <c r="I7" s="117">
        <v>119.58</v>
      </c>
      <c r="J7" s="117">
        <v>92.62</v>
      </c>
      <c r="K7" s="117">
        <v>84</v>
      </c>
      <c r="L7" s="117">
        <v>53.96</v>
      </c>
      <c r="M7" s="117">
        <v>84</v>
      </c>
      <c r="N7" s="117">
        <v>73.099999999999994</v>
      </c>
      <c r="O7" s="117">
        <v>83.32</v>
      </c>
      <c r="P7" s="117">
        <v>84</v>
      </c>
      <c r="Q7" s="117">
        <v>85.88</v>
      </c>
      <c r="R7" s="117">
        <v>106.3</v>
      </c>
      <c r="S7" s="117">
        <v>134.80000000000001</v>
      </c>
      <c r="T7" s="117">
        <v>169.3</v>
      </c>
      <c r="U7" s="117">
        <v>198.3</v>
      </c>
      <c r="V7" s="117">
        <v>170</v>
      </c>
      <c r="W7" s="117">
        <v>127.78</v>
      </c>
      <c r="X7" s="117">
        <v>126.63</v>
      </c>
      <c r="Y7" s="117">
        <v>115.43</v>
      </c>
      <c r="Z7" s="118"/>
      <c r="AA7" s="119">
        <f>IF(SUM(B7:Z7)&lt;&gt;0,AVERAGEIF(B7:Z7,"&lt;&gt;"""),"")</f>
        <v>119.10875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9.5</v>
      </c>
      <c r="L15" s="133">
        <v>50.7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20</v>
      </c>
      <c r="X15" s="133">
        <v>26.8</v>
      </c>
      <c r="Y15" s="133">
        <v>19.600000000000001</v>
      </c>
      <c r="Z15" s="131"/>
      <c r="AA15" s="132">
        <f t="shared" si="0"/>
        <v>126.6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9.5</v>
      </c>
      <c r="L16" s="135">
        <f t="shared" si="1"/>
        <v>50.7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20</v>
      </c>
      <c r="X16" s="135">
        <f t="shared" si="1"/>
        <v>26.8</v>
      </c>
      <c r="Y16" s="135">
        <f t="shared" si="1"/>
        <v>19.600000000000001</v>
      </c>
      <c r="Z16" s="136" t="str">
        <f t="shared" si="1"/>
        <v/>
      </c>
      <c r="AA16" s="90">
        <f t="shared" si="0"/>
        <v>126.6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50.2</v>
      </c>
      <c r="C23" s="133">
        <v>43.8</v>
      </c>
      <c r="D23" s="133">
        <v>36.9</v>
      </c>
      <c r="E23" s="133">
        <v>35.5</v>
      </c>
      <c r="F23" s="133">
        <v>44.3</v>
      </c>
      <c r="G23" s="133">
        <v>20.6</v>
      </c>
      <c r="H23" s="133">
        <v>54.9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40.5</v>
      </c>
      <c r="T23" s="133">
        <v>10.8</v>
      </c>
      <c r="U23" s="133">
        <v>1.8</v>
      </c>
      <c r="V23" s="133">
        <v>30.3</v>
      </c>
      <c r="W23" s="133"/>
      <c r="X23" s="133"/>
      <c r="Y23" s="133"/>
      <c r="Z23" s="131"/>
      <c r="AA23" s="132">
        <f t="shared" si="2"/>
        <v>369.6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50.2</v>
      </c>
      <c r="C24" s="135">
        <f t="shared" si="3"/>
        <v>43.8</v>
      </c>
      <c r="D24" s="135">
        <f t="shared" si="3"/>
        <v>36.9</v>
      </c>
      <c r="E24" s="135">
        <f t="shared" si="3"/>
        <v>35.5</v>
      </c>
      <c r="F24" s="135">
        <f t="shared" si="3"/>
        <v>44.3</v>
      </c>
      <c r="G24" s="135">
        <f t="shared" si="3"/>
        <v>20.6</v>
      </c>
      <c r="H24" s="135">
        <f t="shared" si="3"/>
        <v>54.9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40.5</v>
      </c>
      <c r="T24" s="135">
        <f t="shared" si="3"/>
        <v>10.8</v>
      </c>
      <c r="U24" s="135">
        <f t="shared" si="3"/>
        <v>1.8</v>
      </c>
      <c r="V24" s="135">
        <f t="shared" si="3"/>
        <v>30.3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2023-03-14T21:23:33Z</dcterms:created>
  <dcterms:modified xsi:type="dcterms:W3CDTF">2023-03-14T21:23:33Z</dcterms:modified>
</cp:coreProperties>
</file>