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8400" windowHeight="176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<sst xmlns="http://schemas.openxmlformats.org/spreadsheetml/2006/main" count="117" uniqueCount="53">
  <si>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13/03/2023 23:25:08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</si>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</sst>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30.547000000000001</c:v>
                </c:pt>
                <c:pt idx="17">
                  <c:v>66.180999999999997</c:v>
                </c:pt>
                <c:pt idx="18">
                  <c:v>109.887</c:v>
                </c:pt>
                <c:pt idx="19">
                  <c:v>95</c:v>
                </c:pt>
                <c:pt idx="20">
                  <c:v>59.2</c:v>
                </c:pt>
                <c:pt idx="21">
                  <c:v>45.228000000000002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30.2</c:v>
                </c:pt>
                <c:pt idx="10">
                  <c:v>30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128.53</c:v>
                </c:pt>
                <c:pt idx="1">
                  <c:v>80.563000000000002</c:v>
                </c:pt>
                <c:pt idx="2">
                  <c:v>78.174999999999997</c:v>
                </c:pt>
                <c:pt idx="3">
                  <c:v>82.930999999999997</c:v>
                </c:pt>
                <c:pt idx="4">
                  <c:v>77.503</c:v>
                </c:pt>
                <c:pt idx="5">
                  <c:v>53.332999999999991</c:v>
                </c:pt>
                <c:pt idx="6">
                  <c:v>114.361</c:v>
                </c:pt>
                <c:pt idx="7">
                  <c:v>36.387</c:v>
                </c:pt>
                <c:pt idx="8">
                  <c:v>128.209</c:v>
                </c:pt>
                <c:pt idx="9">
                  <c:v>0.63900000000000001</c:v>
                </c:pt>
                <c:pt idx="10">
                  <c:v>0.7589999999999999</c:v>
                </c:pt>
                <c:pt idx="11">
                  <c:v>127.35700000000001</c:v>
                </c:pt>
                <c:pt idx="12">
                  <c:v>86.346999999999994</c:v>
                </c:pt>
                <c:pt idx="13">
                  <c:v>100.051</c:v>
                </c:pt>
                <c:pt idx="14">
                  <c:v>35.217999999999996</c:v>
                </c:pt>
                <c:pt idx="15">
                  <c:v>30.792999999999999</c:v>
                </c:pt>
                <c:pt idx="16">
                  <c:v>32.842999999999996</c:v>
                </c:pt>
                <c:pt idx="17">
                  <c:v>35.196000000000005</c:v>
                </c:pt>
                <c:pt idx="18">
                  <c:v>42.717999999999996</c:v>
                </c:pt>
                <c:pt idx="19">
                  <c:v>43.039000000000001</c:v>
                </c:pt>
                <c:pt idx="20">
                  <c:v>39.230999999999995</c:v>
                </c:pt>
                <c:pt idx="21">
                  <c:v>50.988999999999997</c:v>
                </c:pt>
                <c:pt idx="22">
                  <c:v>40.826999999999998</c:v>
                </c:pt>
                <c:pt idx="23">
                  <c:v>39.450000000000003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6679264"/>
        <c:axId val="5166796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129.10300000000001</c:v>
                </c:pt>
                <c:pt idx="1">
                  <c:v>80.603999999999999</c:v>
                </c:pt>
                <c:pt idx="2">
                  <c:v>78.318000000000012</c:v>
                </c:pt>
                <c:pt idx="3">
                  <c:v>83.172999999999988</c:v>
                </c:pt>
                <c:pt idx="4">
                  <c:v>77.503</c:v>
                </c:pt>
                <c:pt idx="5">
                  <c:v>53.331000000000003</c:v>
                </c:pt>
                <c:pt idx="6">
                  <c:v>114.31500000000001</c:v>
                </c:pt>
                <c:pt idx="7">
                  <c:v>36.387</c:v>
                </c:pt>
                <c:pt idx="8">
                  <c:v>143.518</c:v>
                </c:pt>
                <c:pt idx="9">
                  <c:v>30.824999999999996</c:v>
                </c:pt>
                <c:pt idx="10">
                  <c:v>31.618000000000002</c:v>
                </c:pt>
                <c:pt idx="11">
                  <c:v>127.31500000000001</c:v>
                </c:pt>
                <c:pt idx="12">
                  <c:v>86.327000000000012</c:v>
                </c:pt>
                <c:pt idx="13">
                  <c:v>100.06399999999999</c:v>
                </c:pt>
                <c:pt idx="14">
                  <c:v>35.217999999999996</c:v>
                </c:pt>
                <c:pt idx="15">
                  <c:v>30.793000000000003</c:v>
                </c:pt>
                <c:pt idx="16">
                  <c:v>63.386999999999993</c:v>
                </c:pt>
                <c:pt idx="17">
                  <c:v>101.863</c:v>
                </c:pt>
                <c:pt idx="18">
                  <c:v>152.63799999999998</c:v>
                </c:pt>
                <c:pt idx="19">
                  <c:v>138.059</c:v>
                </c:pt>
                <c:pt idx="20">
                  <c:v>98.74199999999999</c:v>
                </c:pt>
                <c:pt idx="21">
                  <c:v>96.176999999999978</c:v>
                </c:pt>
                <c:pt idx="22">
                  <c:v>51.031000000000006</c:v>
                </c:pt>
                <c:pt idx="23">
                  <c:v>44.342999999999989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6679264"/>
        <c:axId val="5166796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9.1999999999999993</c:v>
                </c:pt>
                <c:pt idx="1">
                  <c:v>6.15</c:v>
                </c:pt>
                <c:pt idx="2">
                  <c:v>11.52</c:v>
                </c:pt>
                <c:pt idx="3">
                  <c:v>16.27</c:v>
                </c:pt>
                <c:pt idx="4">
                  <c:v>48.19</c:v>
                </c:pt>
                <c:pt idx="5">
                  <c:v>130</c:v>
                </c:pt>
                <c:pt idx="6">
                  <c:v>146.03</c:v>
                </c:pt>
                <c:pt idx="7">
                  <c:v>85</c:v>
                </c:pt>
                <c:pt idx="8">
                  <c:v>95</c:v>
                </c:pt>
                <c:pt idx="9">
                  <c:v>54</c:v>
                </c:pt>
                <c:pt idx="10">
                  <c:v>10</c:v>
                </c:pt>
                <c:pt idx="11">
                  <c:v>47</c:v>
                </c:pt>
                <c:pt idx="12">
                  <c:v>25.31</c:v>
                </c:pt>
                <c:pt idx="13">
                  <c:v>42.39</c:v>
                </c:pt>
                <c:pt idx="14">
                  <c:v>67</c:v>
                </c:pt>
                <c:pt idx="15">
                  <c:v>85</c:v>
                </c:pt>
                <c:pt idx="16">
                  <c:v>124.11</c:v>
                </c:pt>
                <c:pt idx="17">
                  <c:v>145.27000000000001</c:v>
                </c:pt>
                <c:pt idx="18">
                  <c:v>155.26</c:v>
                </c:pt>
                <c:pt idx="19">
                  <c:v>208.11</c:v>
                </c:pt>
                <c:pt idx="20">
                  <c:v>185.56</c:v>
                </c:pt>
                <c:pt idx="21">
                  <c:v>145.27000000000001</c:v>
                </c:pt>
                <c:pt idx="22">
                  <c:v>145.27000000000001</c:v>
                </c:pt>
                <c:pt idx="23">
                  <c:v>111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6680440"/>
        <c:axId val="516680048"/>
      </c:lineChart>
      <c:catAx>
        <c:axId val="516679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6679656"/>
        <c:crosses val="autoZero"/>
        <c:auto val="1"/>
        <c:lblAlgn val="ctr"/>
        <c:lblOffset val="100"/>
        <c:noMultiLvlLbl val="0"/>
      </c:catAx>
      <c:valAx>
        <c:axId val="516679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6679264"/>
        <c:crosses val="autoZero"/>
        <c:crossBetween val="between"/>
      </c:valAx>
      <c:valAx>
        <c:axId val="5166800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6680440"/>
        <c:crosses val="max"/>
        <c:crossBetween val="between"/>
      </c:valAx>
      <c:catAx>
        <c:axId val="5166804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16680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129.10300000000001</v>
      </c>
      <c r="C4" s="18">
        <v>80.603999999999999</v>
      </c>
      <c r="D4" s="18">
        <v>78.317999999999998</v>
      </c>
      <c r="E4" s="18">
        <v>83.173000000000002</v>
      </c>
      <c r="F4" s="18">
        <v>77.503</v>
      </c>
      <c r="G4" s="18">
        <v>53.332999999999991</v>
      </c>
      <c r="H4" s="18">
        <v>114.361</v>
      </c>
      <c r="I4" s="18">
        <v>36.387</v>
      </c>
      <c r="J4" s="18">
        <v>143.553</v>
      </c>
      <c r="K4" s="18">
        <v>30.838999999999999</v>
      </c>
      <c r="L4" s="18">
        <v>31.647000000000002</v>
      </c>
      <c r="M4" s="18">
        <v>127.35700000000001</v>
      </c>
      <c r="N4" s="18">
        <v>86.346999999999994</v>
      </c>
      <c r="O4" s="18">
        <v>100.051</v>
      </c>
      <c r="P4" s="18">
        <v>35.217999999999996</v>
      </c>
      <c r="Q4" s="18">
        <v>30.792999999999999</v>
      </c>
      <c r="R4" s="18">
        <v>63.39</v>
      </c>
      <c r="S4" s="18">
        <v>101.871</v>
      </c>
      <c r="T4" s="18">
        <v>152.60499999999999</v>
      </c>
      <c r="U4" s="18">
        <v>138.03900000000002</v>
      </c>
      <c r="V4" s="18">
        <v>98.765000000000001</v>
      </c>
      <c r="W4" s="18">
        <v>96.217000000000013</v>
      </c>
      <c r="X4" s="18">
        <v>51.018000000000001</v>
      </c>
      <c r="Y4" s="18">
        <v>44.344999999999999</v>
      </c>
      <c r="Z4" s="19"/>
      <c r="AA4" s="20">
        <f>SUM(B4:Z4)</f>
        <v>1984.8370000000004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9.1999999999999993</v>
      </c>
      <c r="C7" s="28">
        <v>6.15</v>
      </c>
      <c r="D7" s="28">
        <v>11.52</v>
      </c>
      <c r="E7" s="28">
        <v>16.27</v>
      </c>
      <c r="F7" s="28">
        <v>48.19</v>
      </c>
      <c r="G7" s="28">
        <v>130</v>
      </c>
      <c r="H7" s="28">
        <v>146.03</v>
      </c>
      <c r="I7" s="28">
        <v>85</v>
      </c>
      <c r="J7" s="28">
        <v>95</v>
      </c>
      <c r="K7" s="28">
        <v>54</v>
      </c>
      <c r="L7" s="28">
        <v>10</v>
      </c>
      <c r="M7" s="28">
        <v>47</v>
      </c>
      <c r="N7" s="28">
        <v>25.31</v>
      </c>
      <c r="O7" s="28">
        <v>42.39</v>
      </c>
      <c r="P7" s="28">
        <v>67</v>
      </c>
      <c r="Q7" s="28">
        <v>85</v>
      </c>
      <c r="R7" s="28">
        <v>124.11</v>
      </c>
      <c r="S7" s="28">
        <v>145.27000000000001</v>
      </c>
      <c r="T7" s="28">
        <v>155.26</v>
      </c>
      <c r="U7" s="28">
        <v>208.11</v>
      </c>
      <c r="V7" s="28">
        <v>185.56</v>
      </c>
      <c r="W7" s="28">
        <v>145.27000000000001</v>
      </c>
      <c r="X7" s="28">
        <v>145.27000000000001</v>
      </c>
      <c r="Y7" s="28">
        <v>111</v>
      </c>
      <c r="Z7" s="29"/>
      <c r="AA7" s="30">
        <f>IF(SUM(B7:Z7)&lt;&gt;0,AVERAGEIF(B7:Z7,"&lt;&gt;"""),"")</f>
        <v>87.412916666666661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30.547000000000001</v>
      </c>
      <c r="S12" s="52">
        <v>66.180999999999997</v>
      </c>
      <c r="T12" s="52">
        <v>109.887</v>
      </c>
      <c r="U12" s="52">
        <v>95</v>
      </c>
      <c r="V12" s="52">
        <v>59.2</v>
      </c>
      <c r="W12" s="52">
        <v>45.228000000000002</v>
      </c>
      <c r="X12" s="52"/>
      <c r="Y12" s="52"/>
      <c r="Z12" s="53"/>
      <c r="AA12" s="54">
        <f t="shared" si="0"/>
        <v>406.04300000000001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128.53</v>
      </c>
      <c r="C14" s="57">
        <v>80.563000000000002</v>
      </c>
      <c r="D14" s="57">
        <v>78.174999999999997</v>
      </c>
      <c r="E14" s="57">
        <v>82.930999999999997</v>
      </c>
      <c r="F14" s="57">
        <v>77.503</v>
      </c>
      <c r="G14" s="57">
        <v>53.332999999999991</v>
      </c>
      <c r="H14" s="57">
        <v>114.361</v>
      </c>
      <c r="I14" s="57">
        <v>36.387</v>
      </c>
      <c r="J14" s="57">
        <v>128.209</v>
      </c>
      <c r="K14" s="57">
        <v>0.63900000000000001</v>
      </c>
      <c r="L14" s="57">
        <v>0.7589999999999999</v>
      </c>
      <c r="M14" s="57">
        <v>127.35700000000001</v>
      </c>
      <c r="N14" s="57">
        <v>86.346999999999994</v>
      </c>
      <c r="O14" s="57">
        <v>100.051</v>
      </c>
      <c r="P14" s="57">
        <v>35.217999999999996</v>
      </c>
      <c r="Q14" s="57">
        <v>30.792999999999999</v>
      </c>
      <c r="R14" s="57">
        <v>32.842999999999996</v>
      </c>
      <c r="S14" s="57">
        <v>35.196000000000005</v>
      </c>
      <c r="T14" s="57">
        <v>42.717999999999996</v>
      </c>
      <c r="U14" s="57">
        <v>43.039000000000001</v>
      </c>
      <c r="V14" s="57">
        <v>39.230999999999995</v>
      </c>
      <c r="W14" s="57">
        <v>50.988999999999997</v>
      </c>
      <c r="X14" s="57">
        <v>40.826999999999998</v>
      </c>
      <c r="Y14" s="57">
        <v>39.450000000000003</v>
      </c>
      <c r="Z14" s="58"/>
      <c r="AA14" s="59">
        <f t="shared" si="0"/>
        <v>1485.4490000000001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128.53</v>
      </c>
      <c r="C16" s="62">
        <f t="shared" ref="C16:Z16" si="1">IF(LEN(C$2)&gt;0,SUM(C10:C15),"")</f>
        <v>80.563000000000002</v>
      </c>
      <c r="D16" s="62">
        <f t="shared" si="1"/>
        <v>78.174999999999997</v>
      </c>
      <c r="E16" s="62">
        <f t="shared" si="1"/>
        <v>82.930999999999997</v>
      </c>
      <c r="F16" s="62">
        <f t="shared" si="1"/>
        <v>77.503</v>
      </c>
      <c r="G16" s="62">
        <f t="shared" si="1"/>
        <v>53.332999999999991</v>
      </c>
      <c r="H16" s="62">
        <f t="shared" si="1"/>
        <v>114.361</v>
      </c>
      <c r="I16" s="62">
        <f t="shared" si="1"/>
        <v>36.387</v>
      </c>
      <c r="J16" s="62">
        <f t="shared" si="1"/>
        <v>128.209</v>
      </c>
      <c r="K16" s="62">
        <f t="shared" si="1"/>
        <v>0.63900000000000001</v>
      </c>
      <c r="L16" s="62">
        <f t="shared" si="1"/>
        <v>0.7589999999999999</v>
      </c>
      <c r="M16" s="62">
        <f t="shared" si="1"/>
        <v>127.35700000000001</v>
      </c>
      <c r="N16" s="62">
        <f t="shared" si="1"/>
        <v>86.346999999999994</v>
      </c>
      <c r="O16" s="62">
        <f t="shared" si="1"/>
        <v>100.051</v>
      </c>
      <c r="P16" s="62">
        <f t="shared" si="1"/>
        <v>35.217999999999996</v>
      </c>
      <c r="Q16" s="62">
        <f t="shared" si="1"/>
        <v>30.792999999999999</v>
      </c>
      <c r="R16" s="62">
        <f t="shared" si="1"/>
        <v>63.39</v>
      </c>
      <c r="S16" s="62">
        <f t="shared" si="1"/>
        <v>101.37700000000001</v>
      </c>
      <c r="T16" s="62">
        <f t="shared" si="1"/>
        <v>152.60499999999999</v>
      </c>
      <c r="U16" s="62">
        <f t="shared" si="1"/>
        <v>138.03899999999999</v>
      </c>
      <c r="V16" s="62">
        <f t="shared" si="1"/>
        <v>98.430999999999997</v>
      </c>
      <c r="W16" s="62">
        <f t="shared" si="1"/>
        <v>96.216999999999999</v>
      </c>
      <c r="X16" s="62">
        <f t="shared" si="1"/>
        <v>40.826999999999998</v>
      </c>
      <c r="Y16" s="62">
        <f t="shared" si="1"/>
        <v>39.450000000000003</v>
      </c>
      <c r="Z16" s="63" t="str">
        <f t="shared" si="1"/>
        <v/>
      </c>
      <c r="AA16" s="64">
        <f>SUM(AA10:AA15)</f>
        <v>1891.4920000000002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0.57299999999999995</v>
      </c>
      <c r="C21" s="81">
        <v>4.1000000000000002E-2</v>
      </c>
      <c r="D21" s="81">
        <v>0.14299999999999999</v>
      </c>
      <c r="E21" s="81">
        <v>0.24199999999999999</v>
      </c>
      <c r="F21" s="81"/>
      <c r="G21" s="81"/>
      <c r="H21" s="81"/>
      <c r="I21" s="81"/>
      <c r="J21" s="81">
        <v>15.343999999999999</v>
      </c>
      <c r="K21" s="81"/>
      <c r="L21" s="81">
        <v>0.88800000000000001</v>
      </c>
      <c r="M21" s="81"/>
      <c r="N21" s="81"/>
      <c r="O21" s="81"/>
      <c r="P21" s="81"/>
      <c r="Q21" s="81"/>
      <c r="R21" s="81"/>
      <c r="S21" s="81">
        <v>0.49399999999999999</v>
      </c>
      <c r="T21" s="81"/>
      <c r="U21" s="81"/>
      <c r="V21" s="81">
        <v>0.33400000000000002</v>
      </c>
      <c r="W21" s="81"/>
      <c r="X21" s="81">
        <v>10.191000000000001</v>
      </c>
      <c r="Y21" s="81">
        <v>4.8949999999999996</v>
      </c>
      <c r="Z21" s="78"/>
      <c r="AA21" s="79">
        <f t="shared" si="2"/>
        <v>33.144999999999996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0.57299999999999995</v>
      </c>
      <c r="C25" s="88">
        <f t="shared" ref="C25:Z25" si="3">IF(LEN(C$2)&gt;0,SUM(C19:C24),"")</f>
        <v>4.1000000000000002E-2</v>
      </c>
      <c r="D25" s="88">
        <f t="shared" si="3"/>
        <v>0.14299999999999999</v>
      </c>
      <c r="E25" s="88">
        <f t="shared" si="3"/>
        <v>0.24199999999999999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15.343999999999999</v>
      </c>
      <c r="K25" s="88">
        <f t="shared" si="3"/>
        <v>0</v>
      </c>
      <c r="L25" s="88">
        <f t="shared" si="3"/>
        <v>0.88800000000000001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0.49399999999999999</v>
      </c>
      <c r="T25" s="88">
        <f t="shared" si="3"/>
        <v>0</v>
      </c>
      <c r="U25" s="88">
        <f t="shared" si="3"/>
        <v>0</v>
      </c>
      <c r="V25" s="88">
        <f t="shared" si="3"/>
        <v>0.33400000000000002</v>
      </c>
      <c r="W25" s="88">
        <f t="shared" si="3"/>
        <v>0</v>
      </c>
      <c r="X25" s="88">
        <f t="shared" si="3"/>
        <v>10.191000000000001</v>
      </c>
      <c r="Y25" s="88">
        <f t="shared" si="3"/>
        <v>4.8949999999999996</v>
      </c>
      <c r="Z25" s="89" t="str">
        <f t="shared" si="3"/>
        <v/>
      </c>
      <c r="AA25" s="90">
        <f>SUM(AA19:AA24)</f>
        <v>33.144999999999996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129.10300000000001</v>
      </c>
      <c r="C29" s="77">
        <v>80.603999999999999</v>
      </c>
      <c r="D29" s="77">
        <v>78.317999999999998</v>
      </c>
      <c r="E29" s="77">
        <v>83.173000000000002</v>
      </c>
      <c r="F29" s="77">
        <v>77.503</v>
      </c>
      <c r="G29" s="77">
        <v>53.332999999999998</v>
      </c>
      <c r="H29" s="77">
        <v>114.361</v>
      </c>
      <c r="I29" s="77">
        <v>36.387</v>
      </c>
      <c r="J29" s="77">
        <v>143.553</v>
      </c>
      <c r="K29" s="77">
        <v>0.63900000000000001</v>
      </c>
      <c r="L29" s="77">
        <v>1.647</v>
      </c>
      <c r="M29" s="77">
        <v>127.357</v>
      </c>
      <c r="N29" s="77">
        <v>86.346999999999994</v>
      </c>
      <c r="O29" s="77">
        <v>100.051</v>
      </c>
      <c r="P29" s="77">
        <v>35.218000000000004</v>
      </c>
      <c r="Q29" s="77">
        <v>30.792999999999999</v>
      </c>
      <c r="R29" s="77">
        <v>63.39</v>
      </c>
      <c r="S29" s="77">
        <v>101.871</v>
      </c>
      <c r="T29" s="77">
        <v>152.60499999999999</v>
      </c>
      <c r="U29" s="77">
        <v>138.03899999999999</v>
      </c>
      <c r="V29" s="77">
        <v>98.765000000000001</v>
      </c>
      <c r="W29" s="77">
        <v>96.216999999999999</v>
      </c>
      <c r="X29" s="77">
        <v>51.018000000000001</v>
      </c>
      <c r="Y29" s="77">
        <v>44.344999999999999</v>
      </c>
      <c r="Z29" s="78"/>
      <c r="AA29" s="79">
        <f>SUM(B29:Z29)</f>
        <v>1924.6370000000004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129.10300000000001</v>
      </c>
      <c r="C31" s="62">
        <f t="shared" ref="C31:Z31" si="4">IF(LEN(C$2)&gt;0,SUM(C28:C30),"")</f>
        <v>80.603999999999999</v>
      </c>
      <c r="D31" s="62">
        <f t="shared" si="4"/>
        <v>78.317999999999998</v>
      </c>
      <c r="E31" s="62">
        <f t="shared" si="4"/>
        <v>83.173000000000002</v>
      </c>
      <c r="F31" s="62">
        <f t="shared" si="4"/>
        <v>77.503</v>
      </c>
      <c r="G31" s="62">
        <f t="shared" si="4"/>
        <v>53.332999999999998</v>
      </c>
      <c r="H31" s="62">
        <f t="shared" si="4"/>
        <v>114.361</v>
      </c>
      <c r="I31" s="62">
        <f t="shared" si="4"/>
        <v>36.387</v>
      </c>
      <c r="J31" s="62">
        <f t="shared" si="4"/>
        <v>143.553</v>
      </c>
      <c r="K31" s="62">
        <f t="shared" si="4"/>
        <v>0.63900000000000001</v>
      </c>
      <c r="L31" s="62">
        <f t="shared" si="4"/>
        <v>1.647</v>
      </c>
      <c r="M31" s="62">
        <f t="shared" si="4"/>
        <v>127.357</v>
      </c>
      <c r="N31" s="62">
        <f t="shared" si="4"/>
        <v>86.346999999999994</v>
      </c>
      <c r="O31" s="62">
        <f t="shared" si="4"/>
        <v>100.051</v>
      </c>
      <c r="P31" s="62">
        <f t="shared" si="4"/>
        <v>35.218000000000004</v>
      </c>
      <c r="Q31" s="62">
        <f t="shared" si="4"/>
        <v>30.792999999999999</v>
      </c>
      <c r="R31" s="62">
        <f t="shared" si="4"/>
        <v>63.39</v>
      </c>
      <c r="S31" s="62">
        <f t="shared" si="4"/>
        <v>101.871</v>
      </c>
      <c r="T31" s="62">
        <f t="shared" si="4"/>
        <v>152.60499999999999</v>
      </c>
      <c r="U31" s="62">
        <f t="shared" si="4"/>
        <v>138.03899999999999</v>
      </c>
      <c r="V31" s="62">
        <f t="shared" si="4"/>
        <v>98.765000000000001</v>
      </c>
      <c r="W31" s="62">
        <f t="shared" si="4"/>
        <v>96.216999999999999</v>
      </c>
      <c r="X31" s="62">
        <f t="shared" si="4"/>
        <v>51.018000000000001</v>
      </c>
      <c r="Y31" s="62">
        <f t="shared" si="4"/>
        <v>44.344999999999999</v>
      </c>
      <c r="Z31" s="63" t="str">
        <f t="shared" si="4"/>
        <v/>
      </c>
      <c r="AA31" s="64">
        <f>SUM(AA28:AA30)</f>
        <v>1924.6370000000004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30.2</v>
      </c>
      <c r="L38" s="99">
        <v>30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60.2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30.2</v>
      </c>
      <c r="L39" s="88">
        <f t="shared" si="6"/>
        <v>30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60.2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30.2</v>
      </c>
      <c r="L46" s="99">
        <v>30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60.2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30.2</v>
      </c>
      <c r="L48" s="88">
        <f t="shared" si="8"/>
        <v>30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60.2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129.10300000000001</v>
      </c>
      <c r="C51" s="88">
        <f t="shared" si="10"/>
        <v>80.603999999999999</v>
      </c>
      <c r="D51" s="88">
        <f t="shared" si="10"/>
        <v>78.317999999999998</v>
      </c>
      <c r="E51" s="88">
        <f t="shared" si="10"/>
        <v>83.173000000000002</v>
      </c>
      <c r="F51" s="88">
        <f t="shared" si="10"/>
        <v>77.503</v>
      </c>
      <c r="G51" s="88">
        <f t="shared" si="10"/>
        <v>53.332999999999991</v>
      </c>
      <c r="H51" s="88">
        <f t="shared" si="10"/>
        <v>114.361</v>
      </c>
      <c r="I51" s="88">
        <f t="shared" si="10"/>
        <v>36.387</v>
      </c>
      <c r="J51" s="88">
        <f t="shared" si="10"/>
        <v>143.553</v>
      </c>
      <c r="K51" s="88">
        <f t="shared" si="10"/>
        <v>30.838999999999999</v>
      </c>
      <c r="L51" s="88">
        <f t="shared" si="10"/>
        <v>31.646999999999998</v>
      </c>
      <c r="M51" s="88">
        <f t="shared" si="10"/>
        <v>127.35700000000001</v>
      </c>
      <c r="N51" s="88">
        <f t="shared" si="10"/>
        <v>86.346999999999994</v>
      </c>
      <c r="O51" s="88">
        <f t="shared" si="10"/>
        <v>100.051</v>
      </c>
      <c r="P51" s="88">
        <f t="shared" si="10"/>
        <v>35.217999999999996</v>
      </c>
      <c r="Q51" s="88">
        <f t="shared" si="10"/>
        <v>30.792999999999999</v>
      </c>
      <c r="R51" s="88">
        <f t="shared" si="10"/>
        <v>63.39</v>
      </c>
      <c r="S51" s="88">
        <f t="shared" si="10"/>
        <v>101.87100000000001</v>
      </c>
      <c r="T51" s="88">
        <f t="shared" si="10"/>
        <v>152.60499999999999</v>
      </c>
      <c r="U51" s="88">
        <f t="shared" si="10"/>
        <v>138.03899999999999</v>
      </c>
      <c r="V51" s="88">
        <f t="shared" si="10"/>
        <v>98.765000000000001</v>
      </c>
      <c r="W51" s="88">
        <f t="shared" si="10"/>
        <v>96.216999999999999</v>
      </c>
      <c r="X51" s="88">
        <f t="shared" si="10"/>
        <v>51.018000000000001</v>
      </c>
      <c r="Y51" s="88">
        <f t="shared" si="10"/>
        <v>44.344999999999999</v>
      </c>
      <c r="Z51" s="89" t="str">
        <f t="shared" si="10"/>
        <v/>
      </c>
      <c r="AA51" s="104">
        <f>SUM(B51:Z51)</f>
        <v>1984.8370000000004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129.10300000000001</v>
      </c>
      <c r="C4" s="18">
        <v>80.603999999999999</v>
      </c>
      <c r="D4" s="18">
        <v>78.318000000000012</v>
      </c>
      <c r="E4" s="18">
        <v>83.172999999999988</v>
      </c>
      <c r="F4" s="18">
        <v>77.503</v>
      </c>
      <c r="G4" s="18">
        <v>53.331000000000003</v>
      </c>
      <c r="H4" s="18">
        <v>114.31500000000001</v>
      </c>
      <c r="I4" s="18">
        <v>36.387</v>
      </c>
      <c r="J4" s="18">
        <v>143.518</v>
      </c>
      <c r="K4" s="18">
        <v>30.824999999999996</v>
      </c>
      <c r="L4" s="18">
        <v>31.618000000000002</v>
      </c>
      <c r="M4" s="18">
        <v>127.31500000000001</v>
      </c>
      <c r="N4" s="18">
        <v>86.327000000000012</v>
      </c>
      <c r="O4" s="18">
        <v>100.06399999999999</v>
      </c>
      <c r="P4" s="18">
        <v>35.217999999999996</v>
      </c>
      <c r="Q4" s="18">
        <v>30.793000000000003</v>
      </c>
      <c r="R4" s="18">
        <v>63.386999999999993</v>
      </c>
      <c r="S4" s="18">
        <v>101.863</v>
      </c>
      <c r="T4" s="18">
        <v>152.63799999999998</v>
      </c>
      <c r="U4" s="18">
        <v>138.059</v>
      </c>
      <c r="V4" s="18">
        <v>98.74199999999999</v>
      </c>
      <c r="W4" s="18">
        <v>96.176999999999978</v>
      </c>
      <c r="X4" s="18">
        <v>51.031000000000006</v>
      </c>
      <c r="Y4" s="18">
        <v>44.342999999999989</v>
      </c>
      <c r="Z4" s="19"/>
      <c r="AA4" s="20">
        <f>SUM(B4:Z4)</f>
        <v>1984.652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9.1999999999999993</v>
      </c>
      <c r="C7" s="28">
        <v>6.15</v>
      </c>
      <c r="D7" s="28">
        <v>11.52</v>
      </c>
      <c r="E7" s="28">
        <v>16.27</v>
      </c>
      <c r="F7" s="28">
        <v>48.19</v>
      </c>
      <c r="G7" s="28">
        <v>130</v>
      </c>
      <c r="H7" s="28">
        <v>146.03</v>
      </c>
      <c r="I7" s="28">
        <v>85</v>
      </c>
      <c r="J7" s="28">
        <v>95</v>
      </c>
      <c r="K7" s="28">
        <v>54</v>
      </c>
      <c r="L7" s="28">
        <v>10</v>
      </c>
      <c r="M7" s="28">
        <v>47</v>
      </c>
      <c r="N7" s="28">
        <v>25.31</v>
      </c>
      <c r="O7" s="28">
        <v>42.39</v>
      </c>
      <c r="P7" s="28">
        <v>67</v>
      </c>
      <c r="Q7" s="28">
        <v>85</v>
      </c>
      <c r="R7" s="28">
        <v>124.11</v>
      </c>
      <c r="S7" s="28">
        <v>145.27000000000001</v>
      </c>
      <c r="T7" s="28">
        <v>155.26</v>
      </c>
      <c r="U7" s="28">
        <v>208.11</v>
      </c>
      <c r="V7" s="28">
        <v>185.56</v>
      </c>
      <c r="W7" s="28">
        <v>145.27000000000001</v>
      </c>
      <c r="X7" s="28">
        <v>145.27000000000001</v>
      </c>
      <c r="Y7" s="28">
        <v>111</v>
      </c>
      <c r="Z7" s="29"/>
      <c r="AA7" s="30">
        <f>IF(SUM(B7:Z7)&lt;&gt;0,AVERAGEIF(B7:Z7,"&lt;&gt;"""),"")</f>
        <v>87.412916666666661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111.65</v>
      </c>
      <c r="C10" s="42">
        <v>67.697999999999993</v>
      </c>
      <c r="D10" s="42">
        <v>65.997</v>
      </c>
      <c r="E10" s="42">
        <v>61.676000000000002</v>
      </c>
      <c r="F10" s="42">
        <v>46.024000000000001</v>
      </c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353.04500000000002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4.484</v>
      </c>
      <c r="C14" s="57"/>
      <c r="D14" s="57"/>
      <c r="E14" s="57"/>
      <c r="F14" s="57"/>
      <c r="G14" s="57"/>
      <c r="H14" s="57"/>
      <c r="I14" s="57">
        <v>19.699000000000002</v>
      </c>
      <c r="J14" s="57"/>
      <c r="K14" s="57">
        <v>9.411999999999999</v>
      </c>
      <c r="L14" s="57">
        <v>6.9809999999999999</v>
      </c>
      <c r="M14" s="57">
        <v>8.02</v>
      </c>
      <c r="N14" s="57">
        <v>3.9649999999999999</v>
      </c>
      <c r="O14" s="57">
        <v>1</v>
      </c>
      <c r="P14" s="57">
        <v>9.1479999999999997</v>
      </c>
      <c r="Q14" s="57">
        <v>2.8580000000000001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65.567000000000007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116.134</v>
      </c>
      <c r="C16" s="62">
        <f t="shared" ref="C16:Z16" si="1">IF(LEN(C$2)&gt;0,SUM(C10:C15),"")</f>
        <v>67.697999999999993</v>
      </c>
      <c r="D16" s="62">
        <f t="shared" si="1"/>
        <v>65.997</v>
      </c>
      <c r="E16" s="62">
        <f t="shared" si="1"/>
        <v>61.676000000000002</v>
      </c>
      <c r="F16" s="62">
        <f t="shared" si="1"/>
        <v>46.024000000000001</v>
      </c>
      <c r="G16" s="62">
        <f t="shared" si="1"/>
        <v>0</v>
      </c>
      <c r="H16" s="62">
        <f t="shared" si="1"/>
        <v>0</v>
      </c>
      <c r="I16" s="62">
        <f t="shared" si="1"/>
        <v>19.699000000000002</v>
      </c>
      <c r="J16" s="62">
        <f t="shared" si="1"/>
        <v>0</v>
      </c>
      <c r="K16" s="62">
        <f t="shared" si="1"/>
        <v>9.411999999999999</v>
      </c>
      <c r="L16" s="62">
        <f t="shared" si="1"/>
        <v>6.9809999999999999</v>
      </c>
      <c r="M16" s="62">
        <f t="shared" si="1"/>
        <v>8.02</v>
      </c>
      <c r="N16" s="62">
        <f t="shared" si="1"/>
        <v>3.9649999999999999</v>
      </c>
      <c r="O16" s="62">
        <f t="shared" si="1"/>
        <v>1</v>
      </c>
      <c r="P16" s="62">
        <f t="shared" si="1"/>
        <v>9.1479999999999997</v>
      </c>
      <c r="Q16" s="62">
        <f t="shared" si="1"/>
        <v>2.8580000000000001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418.61200000000002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0.8</v>
      </c>
      <c r="D19" s="72">
        <v>0.8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>
        <v>0.8</v>
      </c>
      <c r="Q19" s="72">
        <v>0.8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31.300000000000004</v>
      </c>
    </row>
    <row r="20" spans="1:27" ht="24.95" customHeight="1" x14ac:dyDescent="0.2">
      <c r="A20" s="75" t="s">
        <v>15</v>
      </c>
      <c r="B20" s="76">
        <v>3.5630000000000002</v>
      </c>
      <c r="C20" s="77">
        <v>3.5270000000000001</v>
      </c>
      <c r="D20" s="77">
        <v>3.5489999999999999</v>
      </c>
      <c r="E20" s="77">
        <v>3.5569999999999999</v>
      </c>
      <c r="F20" s="77">
        <v>3.6340000000000003</v>
      </c>
      <c r="G20" s="77">
        <v>8.7089999999999996</v>
      </c>
      <c r="H20" s="77">
        <v>11.757999999999999</v>
      </c>
      <c r="I20" s="77">
        <v>5.4279999999999999</v>
      </c>
      <c r="J20" s="77">
        <v>5.6820000000000004</v>
      </c>
      <c r="K20" s="77">
        <v>5.3159999999999998</v>
      </c>
      <c r="L20" s="77">
        <v>5.2110000000000003</v>
      </c>
      <c r="M20" s="77">
        <v>5.1440000000000001</v>
      </c>
      <c r="N20" s="77">
        <v>0.26200000000000001</v>
      </c>
      <c r="O20" s="77">
        <v>0.25900000000000001</v>
      </c>
      <c r="P20" s="77">
        <v>3.9290000000000003</v>
      </c>
      <c r="Q20" s="77">
        <v>3.9430000000000001</v>
      </c>
      <c r="R20" s="77">
        <v>5.782</v>
      </c>
      <c r="S20" s="77">
        <v>6.9640000000000004</v>
      </c>
      <c r="T20" s="77">
        <v>4.8220000000000001</v>
      </c>
      <c r="U20" s="77">
        <v>0.16</v>
      </c>
      <c r="V20" s="77">
        <v>0.154</v>
      </c>
      <c r="W20" s="77">
        <v>0.73399999999999999</v>
      </c>
      <c r="X20" s="77">
        <v>4.7030000000000003</v>
      </c>
      <c r="Y20" s="77">
        <v>2.629</v>
      </c>
      <c r="Z20" s="78"/>
      <c r="AA20" s="79">
        <f t="shared" si="2"/>
        <v>99.418999999999997</v>
      </c>
    </row>
    <row r="21" spans="1:27" ht="24.95" customHeight="1" x14ac:dyDescent="0.2">
      <c r="A21" s="75" t="s">
        <v>16</v>
      </c>
      <c r="B21" s="80">
        <v>8.6059999999999999</v>
      </c>
      <c r="C21" s="81">
        <v>8.5790000000000006</v>
      </c>
      <c r="D21" s="81">
        <v>7.9719999999999995</v>
      </c>
      <c r="E21" s="81">
        <v>16.04</v>
      </c>
      <c r="F21" s="81">
        <v>25.944999999999997</v>
      </c>
      <c r="G21" s="81">
        <v>37.122</v>
      </c>
      <c r="H21" s="81">
        <v>42.256999999999998</v>
      </c>
      <c r="I21" s="81">
        <v>9.36</v>
      </c>
      <c r="J21" s="81">
        <v>11.036</v>
      </c>
      <c r="K21" s="81">
        <v>14.197000000000001</v>
      </c>
      <c r="L21" s="81">
        <v>17.526</v>
      </c>
      <c r="M21" s="81">
        <v>38.051000000000002</v>
      </c>
      <c r="N21" s="81">
        <v>24.3</v>
      </c>
      <c r="O21" s="81">
        <v>15.305</v>
      </c>
      <c r="P21" s="81">
        <v>21.341000000000001</v>
      </c>
      <c r="Q21" s="81">
        <v>23.192000000000004</v>
      </c>
      <c r="R21" s="81">
        <v>27.405000000000001</v>
      </c>
      <c r="S21" s="81">
        <v>15.998999999999999</v>
      </c>
      <c r="T21" s="81">
        <v>10.916</v>
      </c>
      <c r="U21" s="81">
        <v>5.7990000000000004</v>
      </c>
      <c r="V21" s="81">
        <v>5.4880000000000004</v>
      </c>
      <c r="W21" s="81">
        <v>9.0429999999999993</v>
      </c>
      <c r="X21" s="81">
        <v>11.428000000000001</v>
      </c>
      <c r="Y21" s="81">
        <v>8.6140000000000008</v>
      </c>
      <c r="Z21" s="78"/>
      <c r="AA21" s="79">
        <f t="shared" si="2"/>
        <v>415.52100000000002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12.969000000000001</v>
      </c>
      <c r="C25" s="88">
        <f t="shared" si="3"/>
        <v>12.906000000000001</v>
      </c>
      <c r="D25" s="88">
        <f t="shared" si="3"/>
        <v>12.321</v>
      </c>
      <c r="E25" s="88">
        <f t="shared" si="3"/>
        <v>21.497</v>
      </c>
      <c r="F25" s="88">
        <f t="shared" si="3"/>
        <v>31.478999999999999</v>
      </c>
      <c r="G25" s="88">
        <f t="shared" si="3"/>
        <v>47.731000000000002</v>
      </c>
      <c r="H25" s="88">
        <f t="shared" si="3"/>
        <v>55.914999999999999</v>
      </c>
      <c r="I25" s="88">
        <f t="shared" si="3"/>
        <v>16.687999999999999</v>
      </c>
      <c r="J25" s="88">
        <f t="shared" si="3"/>
        <v>18.618000000000002</v>
      </c>
      <c r="K25" s="88">
        <f t="shared" si="3"/>
        <v>21.413</v>
      </c>
      <c r="L25" s="88">
        <f t="shared" si="3"/>
        <v>24.637</v>
      </c>
      <c r="M25" s="88">
        <f t="shared" si="3"/>
        <v>45.094999999999999</v>
      </c>
      <c r="N25" s="88">
        <f t="shared" si="3"/>
        <v>26.462</v>
      </c>
      <c r="O25" s="88">
        <f t="shared" si="3"/>
        <v>17.463999999999999</v>
      </c>
      <c r="P25" s="88">
        <f t="shared" si="3"/>
        <v>26.07</v>
      </c>
      <c r="Q25" s="88">
        <f t="shared" si="3"/>
        <v>27.935000000000002</v>
      </c>
      <c r="R25" s="88">
        <f t="shared" si="3"/>
        <v>33.987000000000002</v>
      </c>
      <c r="S25" s="88">
        <f t="shared" si="3"/>
        <v>23.762999999999998</v>
      </c>
      <c r="T25" s="88">
        <f t="shared" si="3"/>
        <v>16.538</v>
      </c>
      <c r="U25" s="88">
        <f t="shared" si="3"/>
        <v>6.7590000000000003</v>
      </c>
      <c r="V25" s="88">
        <f t="shared" si="3"/>
        <v>6.4420000000000002</v>
      </c>
      <c r="W25" s="88">
        <f t="shared" si="3"/>
        <v>10.577</v>
      </c>
      <c r="X25" s="88">
        <f t="shared" si="3"/>
        <v>16.931000000000001</v>
      </c>
      <c r="Y25" s="88">
        <f t="shared" si="3"/>
        <v>12.043000000000001</v>
      </c>
      <c r="Z25" s="89">
        <f t="shared" si="3"/>
        <v>0</v>
      </c>
      <c r="AA25" s="90">
        <f t="shared" si="3"/>
        <v>546.24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129.10300000000001</v>
      </c>
      <c r="C29" s="77">
        <v>80.603999999999999</v>
      </c>
      <c r="D29" s="77">
        <v>78.317999999999998</v>
      </c>
      <c r="E29" s="77">
        <v>83.173000000000002</v>
      </c>
      <c r="F29" s="77">
        <v>77.503</v>
      </c>
      <c r="G29" s="77">
        <v>47.731000000000002</v>
      </c>
      <c r="H29" s="77">
        <v>55.914999999999999</v>
      </c>
      <c r="I29" s="77">
        <v>36.387</v>
      </c>
      <c r="J29" s="77">
        <v>18.617999999999999</v>
      </c>
      <c r="K29" s="77">
        <v>30.824999999999999</v>
      </c>
      <c r="L29" s="77">
        <v>31.617999999999999</v>
      </c>
      <c r="M29" s="77">
        <v>53.115000000000002</v>
      </c>
      <c r="N29" s="77">
        <v>30.427</v>
      </c>
      <c r="O29" s="77">
        <v>18.463999999999999</v>
      </c>
      <c r="P29" s="77">
        <v>35.218000000000004</v>
      </c>
      <c r="Q29" s="77">
        <v>30.792999999999999</v>
      </c>
      <c r="R29" s="77">
        <v>33.987000000000002</v>
      </c>
      <c r="S29" s="77">
        <v>23.763000000000002</v>
      </c>
      <c r="T29" s="77">
        <v>16.538</v>
      </c>
      <c r="U29" s="77">
        <v>6.7590000000000003</v>
      </c>
      <c r="V29" s="77">
        <v>6.4420000000000002</v>
      </c>
      <c r="W29" s="77">
        <v>10.577</v>
      </c>
      <c r="X29" s="77">
        <v>16.931000000000001</v>
      </c>
      <c r="Y29" s="77">
        <v>12.042999999999999</v>
      </c>
      <c r="Z29" s="78"/>
      <c r="AA29" s="79">
        <f>SUM(B29:Z29)</f>
        <v>964.8520000000002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129.10300000000001</v>
      </c>
      <c r="C31" s="62">
        <f t="shared" si="4"/>
        <v>80.603999999999999</v>
      </c>
      <c r="D31" s="62">
        <f t="shared" si="4"/>
        <v>78.317999999999998</v>
      </c>
      <c r="E31" s="62">
        <f t="shared" si="4"/>
        <v>83.173000000000002</v>
      </c>
      <c r="F31" s="62">
        <f t="shared" si="4"/>
        <v>77.503</v>
      </c>
      <c r="G31" s="62">
        <f t="shared" si="4"/>
        <v>47.731000000000002</v>
      </c>
      <c r="H31" s="62">
        <f t="shared" si="4"/>
        <v>55.914999999999999</v>
      </c>
      <c r="I31" s="62">
        <f t="shared" si="4"/>
        <v>36.387</v>
      </c>
      <c r="J31" s="62">
        <f t="shared" si="4"/>
        <v>18.617999999999999</v>
      </c>
      <c r="K31" s="62">
        <f t="shared" si="4"/>
        <v>30.824999999999999</v>
      </c>
      <c r="L31" s="62">
        <f t="shared" si="4"/>
        <v>31.617999999999999</v>
      </c>
      <c r="M31" s="62">
        <f t="shared" si="4"/>
        <v>53.115000000000002</v>
      </c>
      <c r="N31" s="62">
        <f t="shared" si="4"/>
        <v>30.427</v>
      </c>
      <c r="O31" s="62">
        <f t="shared" si="4"/>
        <v>18.463999999999999</v>
      </c>
      <c r="P31" s="62">
        <f t="shared" si="4"/>
        <v>35.218000000000004</v>
      </c>
      <c r="Q31" s="62">
        <f t="shared" si="4"/>
        <v>30.792999999999999</v>
      </c>
      <c r="R31" s="62">
        <f t="shared" si="4"/>
        <v>33.987000000000002</v>
      </c>
      <c r="S31" s="62">
        <f t="shared" si="4"/>
        <v>23.763000000000002</v>
      </c>
      <c r="T31" s="62">
        <f t="shared" si="4"/>
        <v>16.538</v>
      </c>
      <c r="U31" s="62">
        <f t="shared" si="4"/>
        <v>6.7590000000000003</v>
      </c>
      <c r="V31" s="62">
        <f t="shared" si="4"/>
        <v>6.4420000000000002</v>
      </c>
      <c r="W31" s="62">
        <f t="shared" si="4"/>
        <v>10.577</v>
      </c>
      <c r="X31" s="62">
        <f t="shared" si="4"/>
        <v>16.931000000000001</v>
      </c>
      <c r="Y31" s="62">
        <f t="shared" si="4"/>
        <v>12.042999999999999</v>
      </c>
      <c r="Z31" s="63">
        <f t="shared" si="4"/>
        <v>0</v>
      </c>
      <c r="AA31" s="64">
        <f t="shared" si="4"/>
        <v>964.8520000000002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5.6</v>
      </c>
      <c r="H38" s="99">
        <v>58.4</v>
      </c>
      <c r="I38" s="99"/>
      <c r="J38" s="99">
        <v>124.9</v>
      </c>
      <c r="K38" s="99"/>
      <c r="L38" s="99"/>
      <c r="M38" s="99">
        <v>74.2</v>
      </c>
      <c r="N38" s="99">
        <v>55.9</v>
      </c>
      <c r="O38" s="99">
        <v>81.599999999999994</v>
      </c>
      <c r="P38" s="99"/>
      <c r="Q38" s="99"/>
      <c r="R38" s="99">
        <v>29.4</v>
      </c>
      <c r="S38" s="99">
        <v>78.099999999999994</v>
      </c>
      <c r="T38" s="99">
        <v>136.1</v>
      </c>
      <c r="U38" s="99">
        <v>131.30000000000001</v>
      </c>
      <c r="V38" s="99">
        <v>92.3</v>
      </c>
      <c r="W38" s="99">
        <v>85.6</v>
      </c>
      <c r="X38" s="99">
        <v>34.1</v>
      </c>
      <c r="Y38" s="99">
        <v>32.299999999999997</v>
      </c>
      <c r="Z38" s="100"/>
      <c r="AA38" s="79">
        <f t="shared" si="5"/>
        <v>1019.8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5.6</v>
      </c>
      <c r="H39" s="88">
        <f t="shared" si="6"/>
        <v>58.4</v>
      </c>
      <c r="I39" s="88">
        <f t="shared" si="6"/>
        <v>0</v>
      </c>
      <c r="J39" s="88">
        <f t="shared" si="6"/>
        <v>124.9</v>
      </c>
      <c r="K39" s="88">
        <f t="shared" si="6"/>
        <v>0</v>
      </c>
      <c r="L39" s="88">
        <f t="shared" si="6"/>
        <v>0</v>
      </c>
      <c r="M39" s="88">
        <f t="shared" si="6"/>
        <v>74.2</v>
      </c>
      <c r="N39" s="88">
        <f t="shared" si="6"/>
        <v>55.9</v>
      </c>
      <c r="O39" s="88">
        <f t="shared" si="6"/>
        <v>81.599999999999994</v>
      </c>
      <c r="P39" s="88">
        <f t="shared" si="6"/>
        <v>0</v>
      </c>
      <c r="Q39" s="88">
        <f t="shared" si="6"/>
        <v>0</v>
      </c>
      <c r="R39" s="88">
        <f t="shared" si="6"/>
        <v>29.4</v>
      </c>
      <c r="S39" s="88">
        <f t="shared" si="6"/>
        <v>78.099999999999994</v>
      </c>
      <c r="T39" s="88">
        <f t="shared" si="6"/>
        <v>136.1</v>
      </c>
      <c r="U39" s="88">
        <f t="shared" si="6"/>
        <v>131.30000000000001</v>
      </c>
      <c r="V39" s="88">
        <f t="shared" si="6"/>
        <v>92.3</v>
      </c>
      <c r="W39" s="88">
        <f t="shared" si="6"/>
        <v>85.6</v>
      </c>
      <c r="X39" s="88">
        <f t="shared" si="6"/>
        <v>34.1</v>
      </c>
      <c r="Y39" s="88">
        <f t="shared" si="6"/>
        <v>32.299999999999997</v>
      </c>
      <c r="Z39" s="89">
        <f t="shared" si="6"/>
        <v>0</v>
      </c>
      <c r="AA39" s="90">
        <f t="shared" si="5"/>
        <v>1019.8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5.6</v>
      </c>
      <c r="H46" s="99">
        <v>58.4</v>
      </c>
      <c r="I46" s="99"/>
      <c r="J46" s="99">
        <v>124.9</v>
      </c>
      <c r="K46" s="99"/>
      <c r="L46" s="99"/>
      <c r="M46" s="99">
        <v>74.2</v>
      </c>
      <c r="N46" s="99">
        <v>55.9</v>
      </c>
      <c r="O46" s="99">
        <v>81.599999999999994</v>
      </c>
      <c r="P46" s="99"/>
      <c r="Q46" s="99"/>
      <c r="R46" s="99">
        <v>29.4</v>
      </c>
      <c r="S46" s="99">
        <v>78.099999999999994</v>
      </c>
      <c r="T46" s="99">
        <v>136.1</v>
      </c>
      <c r="U46" s="99">
        <v>131.30000000000001</v>
      </c>
      <c r="V46" s="99">
        <v>92.3</v>
      </c>
      <c r="W46" s="99">
        <v>85.6</v>
      </c>
      <c r="X46" s="99">
        <v>34.1</v>
      </c>
      <c r="Y46" s="99">
        <v>32.299999999999997</v>
      </c>
      <c r="Z46" s="100"/>
      <c r="AA46" s="79">
        <f t="shared" si="7"/>
        <v>1019.8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5.6</v>
      </c>
      <c r="H48" s="88">
        <f t="shared" si="8"/>
        <v>58.4</v>
      </c>
      <c r="I48" s="88">
        <f t="shared" si="8"/>
        <v>0</v>
      </c>
      <c r="J48" s="88">
        <f t="shared" si="8"/>
        <v>124.9</v>
      </c>
      <c r="K48" s="88">
        <f t="shared" si="8"/>
        <v>0</v>
      </c>
      <c r="L48" s="88">
        <f t="shared" si="8"/>
        <v>0</v>
      </c>
      <c r="M48" s="88">
        <f t="shared" si="8"/>
        <v>74.2</v>
      </c>
      <c r="N48" s="88">
        <f t="shared" si="8"/>
        <v>55.9</v>
      </c>
      <c r="O48" s="88">
        <f t="shared" si="8"/>
        <v>81.599999999999994</v>
      </c>
      <c r="P48" s="88">
        <f t="shared" si="8"/>
        <v>0</v>
      </c>
      <c r="Q48" s="88">
        <f t="shared" si="8"/>
        <v>0</v>
      </c>
      <c r="R48" s="88">
        <f t="shared" si="8"/>
        <v>29.4</v>
      </c>
      <c r="S48" s="88">
        <f t="shared" si="8"/>
        <v>78.099999999999994</v>
      </c>
      <c r="T48" s="88">
        <f t="shared" si="8"/>
        <v>136.1</v>
      </c>
      <c r="U48" s="88">
        <f t="shared" si="8"/>
        <v>131.30000000000001</v>
      </c>
      <c r="V48" s="88">
        <f t="shared" si="8"/>
        <v>92.3</v>
      </c>
      <c r="W48" s="88">
        <f t="shared" si="8"/>
        <v>85.6</v>
      </c>
      <c r="X48" s="88">
        <f t="shared" si="8"/>
        <v>34.1</v>
      </c>
      <c r="Y48" s="88">
        <f t="shared" si="8"/>
        <v>32.299999999999997</v>
      </c>
      <c r="Z48" s="89">
        <f t="shared" si="8"/>
        <v>0</v>
      </c>
      <c r="AA48" s="90">
        <f t="shared" si="7"/>
        <v>1019.8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129.10300000000001</v>
      </c>
      <c r="C51" s="88">
        <f t="shared" si="10"/>
        <v>80.603999999999999</v>
      </c>
      <c r="D51" s="88">
        <f t="shared" si="10"/>
        <v>78.317999999999998</v>
      </c>
      <c r="E51" s="88">
        <f t="shared" si="10"/>
        <v>83.173000000000002</v>
      </c>
      <c r="F51" s="88">
        <f t="shared" si="10"/>
        <v>77.503</v>
      </c>
      <c r="G51" s="88">
        <f t="shared" si="10"/>
        <v>53.331000000000003</v>
      </c>
      <c r="H51" s="88">
        <f t="shared" si="10"/>
        <v>114.315</v>
      </c>
      <c r="I51" s="88">
        <f t="shared" si="10"/>
        <v>36.387</v>
      </c>
      <c r="J51" s="88">
        <f t="shared" si="10"/>
        <v>143.518</v>
      </c>
      <c r="K51" s="88">
        <f t="shared" si="10"/>
        <v>30.824999999999999</v>
      </c>
      <c r="L51" s="88">
        <f t="shared" si="10"/>
        <v>31.618000000000002</v>
      </c>
      <c r="M51" s="88">
        <f t="shared" si="10"/>
        <v>127.315</v>
      </c>
      <c r="N51" s="88">
        <f t="shared" si="10"/>
        <v>86.326999999999998</v>
      </c>
      <c r="O51" s="88">
        <f t="shared" si="10"/>
        <v>100.06399999999999</v>
      </c>
      <c r="P51" s="88">
        <f t="shared" si="10"/>
        <v>35.218000000000004</v>
      </c>
      <c r="Q51" s="88">
        <f t="shared" si="10"/>
        <v>30.793000000000003</v>
      </c>
      <c r="R51" s="88">
        <f t="shared" si="10"/>
        <v>63.387</v>
      </c>
      <c r="S51" s="88">
        <f t="shared" si="10"/>
        <v>101.863</v>
      </c>
      <c r="T51" s="88">
        <f t="shared" si="10"/>
        <v>152.63800000000001</v>
      </c>
      <c r="U51" s="88">
        <f t="shared" si="10"/>
        <v>138.05900000000003</v>
      </c>
      <c r="V51" s="88">
        <f t="shared" si="10"/>
        <v>98.74199999999999</v>
      </c>
      <c r="W51" s="88">
        <f t="shared" si="10"/>
        <v>96.176999999999992</v>
      </c>
      <c r="X51" s="88">
        <f t="shared" si="10"/>
        <v>51.031000000000006</v>
      </c>
      <c r="Y51" s="88">
        <f t="shared" si="10"/>
        <v>44.342999999999996</v>
      </c>
      <c r="Z51" s="89">
        <f t="shared" si="10"/>
        <v>0</v>
      </c>
      <c r="AA51" s="104">
        <f>SUM(B51:Z51)</f>
        <v>1984.6519999999998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5.6</v>
      </c>
      <c r="H4" s="18">
        <v>58.4</v>
      </c>
      <c r="I4" s="18"/>
      <c r="J4" s="18">
        <v>124.9</v>
      </c>
      <c r="K4" s="18">
        <v>-30.2</v>
      </c>
      <c r="L4" s="18">
        <v>-30</v>
      </c>
      <c r="M4" s="18">
        <v>74.2</v>
      </c>
      <c r="N4" s="18">
        <v>55.9</v>
      </c>
      <c r="O4" s="18">
        <v>81.599999999999994</v>
      </c>
      <c r="P4" s="18"/>
      <c r="Q4" s="18"/>
      <c r="R4" s="18">
        <v>29.4</v>
      </c>
      <c r="S4" s="18">
        <v>78.099999999999994</v>
      </c>
      <c r="T4" s="18">
        <v>136.1</v>
      </c>
      <c r="U4" s="18">
        <v>131.30000000000001</v>
      </c>
      <c r="V4" s="18">
        <v>92.3</v>
      </c>
      <c r="W4" s="18">
        <v>85.6</v>
      </c>
      <c r="X4" s="18">
        <v>34.1</v>
      </c>
      <c r="Y4" s="18">
        <v>32.299999999999997</v>
      </c>
      <c r="Z4" s="19"/>
      <c r="AA4" s="111">
        <f>SUM(B4:Z4)</f>
        <v>959.59999999999991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9.1999999999999993</v>
      </c>
      <c r="C7" s="117">
        <v>6.15</v>
      </c>
      <c r="D7" s="117">
        <v>11.52</v>
      </c>
      <c r="E7" s="117">
        <v>16.27</v>
      </c>
      <c r="F7" s="117">
        <v>48.19</v>
      </c>
      <c r="G7" s="117">
        <v>130</v>
      </c>
      <c r="H7" s="117">
        <v>146.03</v>
      </c>
      <c r="I7" s="117">
        <v>85</v>
      </c>
      <c r="J7" s="117">
        <v>95</v>
      </c>
      <c r="K7" s="117">
        <v>54</v>
      </c>
      <c r="L7" s="117">
        <v>10</v>
      </c>
      <c r="M7" s="117">
        <v>47</v>
      </c>
      <c r="N7" s="117">
        <v>25.31</v>
      </c>
      <c r="O7" s="117">
        <v>42.39</v>
      </c>
      <c r="P7" s="117">
        <v>67</v>
      </c>
      <c r="Q7" s="117">
        <v>85</v>
      </c>
      <c r="R7" s="117">
        <v>124.11</v>
      </c>
      <c r="S7" s="117">
        <v>145.27000000000001</v>
      </c>
      <c r="T7" s="117">
        <v>155.26</v>
      </c>
      <c r="U7" s="117">
        <v>208.11</v>
      </c>
      <c r="V7" s="117">
        <v>185.56</v>
      </c>
      <c r="W7" s="117">
        <v>145.27000000000001</v>
      </c>
      <c r="X7" s="117">
        <v>145.27000000000001</v>
      </c>
      <c r="Y7" s="117">
        <v>111</v>
      </c>
      <c r="Z7" s="118"/>
      <c r="AA7" s="119">
        <f>IF(SUM(B7:Z7)&lt;&gt;0,AVERAGEIF(B7:Z7,"&lt;&gt;"""),"")</f>
        <v>87.412916666666661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30.2</v>
      </c>
      <c r="L15" s="133">
        <v>30</v>
      </c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60.2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30.2</v>
      </c>
      <c r="L16" s="135">
        <f t="shared" si="1"/>
        <v>30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60.2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5.6</v>
      </c>
      <c r="H23" s="133">
        <v>58.4</v>
      </c>
      <c r="I23" s="133"/>
      <c r="J23" s="133">
        <v>124.9</v>
      </c>
      <c r="K23" s="133"/>
      <c r="L23" s="133"/>
      <c r="M23" s="133">
        <v>74.2</v>
      </c>
      <c r="N23" s="133">
        <v>55.9</v>
      </c>
      <c r="O23" s="133">
        <v>81.599999999999994</v>
      </c>
      <c r="P23" s="133"/>
      <c r="Q23" s="133"/>
      <c r="R23" s="133">
        <v>29.4</v>
      </c>
      <c r="S23" s="133">
        <v>78.099999999999994</v>
      </c>
      <c r="T23" s="133">
        <v>136.1</v>
      </c>
      <c r="U23" s="133">
        <v>131.30000000000001</v>
      </c>
      <c r="V23" s="133">
        <v>92.3</v>
      </c>
      <c r="W23" s="133">
        <v>85.6</v>
      </c>
      <c r="X23" s="133">
        <v>34.1</v>
      </c>
      <c r="Y23" s="133">
        <v>32.299999999999997</v>
      </c>
      <c r="Z23" s="131"/>
      <c r="AA23" s="132">
        <f t="shared" si="2"/>
        <v>1019.8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5.6</v>
      </c>
      <c r="H24" s="135">
        <f t="shared" si="3"/>
        <v>58.4</v>
      </c>
      <c r="I24" s="135">
        <f t="shared" si="3"/>
        <v>0</v>
      </c>
      <c r="J24" s="135">
        <f t="shared" si="3"/>
        <v>124.9</v>
      </c>
      <c r="K24" s="135">
        <f t="shared" si="3"/>
        <v>0</v>
      </c>
      <c r="L24" s="135">
        <f t="shared" si="3"/>
        <v>0</v>
      </c>
      <c r="M24" s="135">
        <f t="shared" si="3"/>
        <v>74.2</v>
      </c>
      <c r="N24" s="135">
        <f t="shared" si="3"/>
        <v>55.9</v>
      </c>
      <c r="O24" s="135">
        <f t="shared" si="3"/>
        <v>81.599999999999994</v>
      </c>
      <c r="P24" s="135">
        <f t="shared" si="3"/>
        <v>0</v>
      </c>
      <c r="Q24" s="135">
        <f t="shared" si="3"/>
        <v>0</v>
      </c>
      <c r="R24" s="135">
        <f t="shared" si="3"/>
        <v>29.4</v>
      </c>
      <c r="S24" s="135">
        <f t="shared" si="3"/>
        <v>78.099999999999994</v>
      </c>
      <c r="T24" s="135">
        <f t="shared" si="3"/>
        <v>136.1</v>
      </c>
      <c r="U24" s="135">
        <f t="shared" si="3"/>
        <v>131.30000000000001</v>
      </c>
      <c r="V24" s="135">
        <f t="shared" si="3"/>
        <v>92.3</v>
      </c>
      <c r="W24" s="135">
        <f t="shared" si="3"/>
        <v>85.6</v>
      </c>
      <c r="X24" s="135">
        <f t="shared" si="3"/>
        <v>34.1</v>
      </c>
      <c r="Y24" s="135">
        <f t="shared" si="3"/>
        <v>32.299999999999997</v>
      </c>
      <c r="Z24" s="136" t="str">
        <f t="shared" si="3"/>
        <v/>
      </c>
      <c r="AA24" s="90">
        <f t="shared" si="2"/>
        <v>1019.8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2023-03-13T21:25:10Z</dcterms:created>
  <dcterms:modified xsi:type="dcterms:W3CDTF">2023-03-13T21:25:11Z</dcterms:modified>
</cp:coreProperties>
</file>