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<sst xmlns="http://schemas.openxmlformats.org/spreadsheetml/2006/main" count="117" uniqueCount="53">
  <si>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12/03/2023 23:23:05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</si>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</sst>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20</c:v>
                </c:pt>
                <c:pt idx="18">
                  <c:v>11.871</c:v>
                </c:pt>
                <c:pt idx="19">
                  <c:v>9.2459999999999987</c:v>
                </c:pt>
                <c:pt idx="20">
                  <c:v>1.46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6.9359999999999999</c:v>
                </c:pt>
                <c:pt idx="1">
                  <c:v>11.419</c:v>
                </c:pt>
                <c:pt idx="2">
                  <c:v>13.488</c:v>
                </c:pt>
                <c:pt idx="3">
                  <c:v>9.9009999999999998</c:v>
                </c:pt>
                <c:pt idx="4">
                  <c:v>30.848999999999997</c:v>
                </c:pt>
                <c:pt idx="5">
                  <c:v>37.480999999999995</c:v>
                </c:pt>
                <c:pt idx="6">
                  <c:v>155.14100000000002</c:v>
                </c:pt>
                <c:pt idx="7">
                  <c:v>90.78</c:v>
                </c:pt>
                <c:pt idx="8">
                  <c:v>0.52</c:v>
                </c:pt>
                <c:pt idx="9">
                  <c:v>20.417999999999999</c:v>
                </c:pt>
                <c:pt idx="10">
                  <c:v>10.535</c:v>
                </c:pt>
                <c:pt idx="11">
                  <c:v>26.063000000000002</c:v>
                </c:pt>
                <c:pt idx="12">
                  <c:v>7.016</c:v>
                </c:pt>
                <c:pt idx="13">
                  <c:v>21.897000000000002</c:v>
                </c:pt>
                <c:pt idx="14">
                  <c:v>13.112</c:v>
                </c:pt>
                <c:pt idx="15">
                  <c:v>23.311</c:v>
                </c:pt>
                <c:pt idx="16">
                  <c:v>53.741</c:v>
                </c:pt>
                <c:pt idx="17">
                  <c:v>36.527000000000001</c:v>
                </c:pt>
                <c:pt idx="18">
                  <c:v>35.54</c:v>
                </c:pt>
                <c:pt idx="19">
                  <c:v>31.802</c:v>
                </c:pt>
                <c:pt idx="20">
                  <c:v>28.563000000000002</c:v>
                </c:pt>
                <c:pt idx="21">
                  <c:v>30.812000000000001</c:v>
                </c:pt>
                <c:pt idx="22">
                  <c:v>35.875</c:v>
                </c:pt>
                <c:pt idx="23">
                  <c:v>40.442999999999998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5415984"/>
        <c:axId val="4854163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7.81</c:v>
                </c:pt>
                <c:pt idx="1">
                  <c:v>12.523000000000001</c:v>
                </c:pt>
                <c:pt idx="2">
                  <c:v>13.858000000000001</c:v>
                </c:pt>
                <c:pt idx="3">
                  <c:v>9.9010000000000016</c:v>
                </c:pt>
                <c:pt idx="4">
                  <c:v>30.849</c:v>
                </c:pt>
                <c:pt idx="5">
                  <c:v>37.481000000000002</c:v>
                </c:pt>
                <c:pt idx="6">
                  <c:v>159.114</c:v>
                </c:pt>
                <c:pt idx="7">
                  <c:v>90.78</c:v>
                </c:pt>
                <c:pt idx="8">
                  <c:v>15.52</c:v>
                </c:pt>
                <c:pt idx="9">
                  <c:v>22.137</c:v>
                </c:pt>
                <c:pt idx="10">
                  <c:v>11.532</c:v>
                </c:pt>
                <c:pt idx="11">
                  <c:v>26.456</c:v>
                </c:pt>
                <c:pt idx="12">
                  <c:v>7.016</c:v>
                </c:pt>
                <c:pt idx="13">
                  <c:v>21.897000000000002</c:v>
                </c:pt>
                <c:pt idx="14">
                  <c:v>13.111999999999998</c:v>
                </c:pt>
                <c:pt idx="15">
                  <c:v>30.011000000000003</c:v>
                </c:pt>
                <c:pt idx="16">
                  <c:v>56.840999999999994</c:v>
                </c:pt>
                <c:pt idx="17">
                  <c:v>59.927</c:v>
                </c:pt>
                <c:pt idx="18">
                  <c:v>47.824999999999996</c:v>
                </c:pt>
                <c:pt idx="19">
                  <c:v>45.372</c:v>
                </c:pt>
                <c:pt idx="20">
                  <c:v>33.923000000000002</c:v>
                </c:pt>
                <c:pt idx="21">
                  <c:v>34.311999999999998</c:v>
                </c:pt>
                <c:pt idx="22">
                  <c:v>38.875</c:v>
                </c:pt>
                <c:pt idx="23">
                  <c:v>92.963000000000008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415984"/>
        <c:axId val="4854163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73.41</c:v>
                </c:pt>
                <c:pt idx="1">
                  <c:v>56.53</c:v>
                </c:pt>
                <c:pt idx="2">
                  <c:v>31.47</c:v>
                </c:pt>
                <c:pt idx="3">
                  <c:v>40.04</c:v>
                </c:pt>
                <c:pt idx="4">
                  <c:v>76.08</c:v>
                </c:pt>
                <c:pt idx="5">
                  <c:v>84</c:v>
                </c:pt>
                <c:pt idx="6">
                  <c:v>156.75</c:v>
                </c:pt>
                <c:pt idx="7">
                  <c:v>84</c:v>
                </c:pt>
                <c:pt idx="8">
                  <c:v>81.59</c:v>
                </c:pt>
                <c:pt idx="9">
                  <c:v>9.4</c:v>
                </c:pt>
                <c:pt idx="10">
                  <c:v>59.16</c:v>
                </c:pt>
                <c:pt idx="11">
                  <c:v>4.7699999999999996</c:v>
                </c:pt>
                <c:pt idx="12">
                  <c:v>47.91</c:v>
                </c:pt>
                <c:pt idx="13">
                  <c:v>12.64</c:v>
                </c:pt>
                <c:pt idx="14">
                  <c:v>37.99</c:v>
                </c:pt>
                <c:pt idx="15">
                  <c:v>82.45</c:v>
                </c:pt>
                <c:pt idx="16">
                  <c:v>142.31</c:v>
                </c:pt>
                <c:pt idx="17">
                  <c:v>147.09</c:v>
                </c:pt>
                <c:pt idx="18">
                  <c:v>149.83000000000001</c:v>
                </c:pt>
                <c:pt idx="19">
                  <c:v>154.77000000000001</c:v>
                </c:pt>
                <c:pt idx="20">
                  <c:v>149.35</c:v>
                </c:pt>
                <c:pt idx="21">
                  <c:v>139.69999999999999</c:v>
                </c:pt>
                <c:pt idx="22">
                  <c:v>135.77000000000001</c:v>
                </c:pt>
                <c:pt idx="23">
                  <c:v>143.32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417160"/>
        <c:axId val="485416768"/>
      </c:lineChart>
      <c:catAx>
        <c:axId val="485415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416376"/>
        <c:crosses val="autoZero"/>
        <c:auto val="1"/>
        <c:lblAlgn val="ctr"/>
        <c:lblOffset val="100"/>
        <c:noMultiLvlLbl val="0"/>
      </c:catAx>
      <c:valAx>
        <c:axId val="485416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415984"/>
        <c:crosses val="autoZero"/>
        <c:crossBetween val="between"/>
      </c:valAx>
      <c:valAx>
        <c:axId val="485416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417160"/>
        <c:crosses val="max"/>
        <c:crossBetween val="between"/>
      </c:valAx>
      <c:catAx>
        <c:axId val="485417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5416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7.81</v>
      </c>
      <c r="C4" s="18">
        <v>12.523</v>
      </c>
      <c r="D4" s="18">
        <v>13.857999999999999</v>
      </c>
      <c r="E4" s="18">
        <v>9.9009999999999998</v>
      </c>
      <c r="F4" s="18">
        <v>30.848999999999997</v>
      </c>
      <c r="G4" s="18">
        <v>37.480999999999995</v>
      </c>
      <c r="H4" s="18">
        <v>159.06900000000002</v>
      </c>
      <c r="I4" s="18">
        <v>90.78</v>
      </c>
      <c r="J4" s="18">
        <v>15.52</v>
      </c>
      <c r="K4" s="18">
        <v>22.136999999999997</v>
      </c>
      <c r="L4" s="18">
        <v>11.532</v>
      </c>
      <c r="M4" s="18">
        <v>26.456</v>
      </c>
      <c r="N4" s="18">
        <v>7.016</v>
      </c>
      <c r="O4" s="18">
        <v>21.897000000000002</v>
      </c>
      <c r="P4" s="18">
        <v>13.112</v>
      </c>
      <c r="Q4" s="18">
        <v>30.010999999999999</v>
      </c>
      <c r="R4" s="18">
        <v>56.840999999999994</v>
      </c>
      <c r="S4" s="18">
        <v>59.926999999999992</v>
      </c>
      <c r="T4" s="18">
        <v>47.824999999999996</v>
      </c>
      <c r="U4" s="18">
        <v>45.372</v>
      </c>
      <c r="V4" s="18">
        <v>33.923000000000002</v>
      </c>
      <c r="W4" s="18">
        <v>34.311999999999998</v>
      </c>
      <c r="X4" s="18">
        <v>38.875</v>
      </c>
      <c r="Y4" s="18">
        <v>92.942999999999984</v>
      </c>
      <c r="Z4" s="19"/>
      <c r="AA4" s="20">
        <f>SUM(B4:Z4)</f>
        <v>919.97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73.41</v>
      </c>
      <c r="C7" s="28">
        <v>56.53</v>
      </c>
      <c r="D7" s="28">
        <v>31.47</v>
      </c>
      <c r="E7" s="28">
        <v>40.04</v>
      </c>
      <c r="F7" s="28">
        <v>76.08</v>
      </c>
      <c r="G7" s="28">
        <v>84</v>
      </c>
      <c r="H7" s="28">
        <v>156.75</v>
      </c>
      <c r="I7" s="28">
        <v>84</v>
      </c>
      <c r="J7" s="28">
        <v>81.59</v>
      </c>
      <c r="K7" s="28">
        <v>9.4</v>
      </c>
      <c r="L7" s="28">
        <v>59.16</v>
      </c>
      <c r="M7" s="28">
        <v>4.7699999999999996</v>
      </c>
      <c r="N7" s="28">
        <v>47.91</v>
      </c>
      <c r="O7" s="28">
        <v>12.64</v>
      </c>
      <c r="P7" s="28">
        <v>37.99</v>
      </c>
      <c r="Q7" s="28">
        <v>82.45</v>
      </c>
      <c r="R7" s="28">
        <v>142.31</v>
      </c>
      <c r="S7" s="28">
        <v>147.09</v>
      </c>
      <c r="T7" s="28">
        <v>149.83000000000001</v>
      </c>
      <c r="U7" s="28">
        <v>154.77000000000001</v>
      </c>
      <c r="V7" s="28">
        <v>149.35</v>
      </c>
      <c r="W7" s="28">
        <v>139.69999999999999</v>
      </c>
      <c r="X7" s="28">
        <v>135.77000000000001</v>
      </c>
      <c r="Y7" s="28">
        <v>143.32</v>
      </c>
      <c r="Z7" s="29"/>
      <c r="AA7" s="30">
        <f>IF(SUM(B7:Z7)&lt;&gt;0,AVERAGEIF(B7:Z7,"&lt;&gt;"""),"")</f>
        <v>87.513750000000002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20</v>
      </c>
      <c r="T12" s="52">
        <v>11.871</v>
      </c>
      <c r="U12" s="52">
        <v>9.2459999999999987</v>
      </c>
      <c r="V12" s="52">
        <v>1.46</v>
      </c>
      <c r="W12" s="52"/>
      <c r="X12" s="52"/>
      <c r="Y12" s="52">
        <v>50</v>
      </c>
      <c r="Z12" s="53"/>
      <c r="AA12" s="54">
        <f t="shared" si="0"/>
        <v>92.576999999999998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6.9359999999999999</v>
      </c>
      <c r="C14" s="57">
        <v>11.419</v>
      </c>
      <c r="D14" s="57">
        <v>13.488</v>
      </c>
      <c r="E14" s="57">
        <v>9.9009999999999998</v>
      </c>
      <c r="F14" s="57">
        <v>30.848999999999997</v>
      </c>
      <c r="G14" s="57">
        <v>37.480999999999995</v>
      </c>
      <c r="H14" s="57">
        <v>155.14100000000002</v>
      </c>
      <c r="I14" s="57">
        <v>90.78</v>
      </c>
      <c r="J14" s="57">
        <v>0.52</v>
      </c>
      <c r="K14" s="57">
        <v>20.417999999999999</v>
      </c>
      <c r="L14" s="57">
        <v>10.535</v>
      </c>
      <c r="M14" s="57">
        <v>26.063000000000002</v>
      </c>
      <c r="N14" s="57">
        <v>7.016</v>
      </c>
      <c r="O14" s="57">
        <v>21.897000000000002</v>
      </c>
      <c r="P14" s="57">
        <v>13.112</v>
      </c>
      <c r="Q14" s="57">
        <v>23.311</v>
      </c>
      <c r="R14" s="57">
        <v>53.741</v>
      </c>
      <c r="S14" s="57">
        <v>36.527000000000001</v>
      </c>
      <c r="T14" s="57">
        <v>35.54</v>
      </c>
      <c r="U14" s="57">
        <v>31.802</v>
      </c>
      <c r="V14" s="57">
        <v>28.563000000000002</v>
      </c>
      <c r="W14" s="57">
        <v>30.812000000000001</v>
      </c>
      <c r="X14" s="57">
        <v>35.875</v>
      </c>
      <c r="Y14" s="57">
        <v>40.442999999999998</v>
      </c>
      <c r="Z14" s="58"/>
      <c r="AA14" s="59">
        <f t="shared" si="0"/>
        <v>772.17000000000007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6.9359999999999999</v>
      </c>
      <c r="C16" s="62">
        <f t="shared" ref="C16:Z16" si="1">IF(LEN(C$2)&gt;0,SUM(C10:C15),"")</f>
        <v>11.419</v>
      </c>
      <c r="D16" s="62">
        <f t="shared" si="1"/>
        <v>13.488</v>
      </c>
      <c r="E16" s="62">
        <f t="shared" si="1"/>
        <v>9.9009999999999998</v>
      </c>
      <c r="F16" s="62">
        <f t="shared" si="1"/>
        <v>30.848999999999997</v>
      </c>
      <c r="G16" s="62">
        <f t="shared" si="1"/>
        <v>37.480999999999995</v>
      </c>
      <c r="H16" s="62">
        <f t="shared" si="1"/>
        <v>155.14100000000002</v>
      </c>
      <c r="I16" s="62">
        <f t="shared" si="1"/>
        <v>90.78</v>
      </c>
      <c r="J16" s="62">
        <f t="shared" si="1"/>
        <v>0.52</v>
      </c>
      <c r="K16" s="62">
        <f t="shared" si="1"/>
        <v>20.417999999999999</v>
      </c>
      <c r="L16" s="62">
        <f t="shared" si="1"/>
        <v>10.535</v>
      </c>
      <c r="M16" s="62">
        <f t="shared" si="1"/>
        <v>26.063000000000002</v>
      </c>
      <c r="N16" s="62">
        <f t="shared" si="1"/>
        <v>7.016</v>
      </c>
      <c r="O16" s="62">
        <f t="shared" si="1"/>
        <v>21.897000000000002</v>
      </c>
      <c r="P16" s="62">
        <f t="shared" si="1"/>
        <v>13.112</v>
      </c>
      <c r="Q16" s="62">
        <f t="shared" si="1"/>
        <v>23.311</v>
      </c>
      <c r="R16" s="62">
        <f t="shared" si="1"/>
        <v>53.741</v>
      </c>
      <c r="S16" s="62">
        <f t="shared" si="1"/>
        <v>56.527000000000001</v>
      </c>
      <c r="T16" s="62">
        <f t="shared" si="1"/>
        <v>47.411000000000001</v>
      </c>
      <c r="U16" s="62">
        <f t="shared" si="1"/>
        <v>41.048000000000002</v>
      </c>
      <c r="V16" s="62">
        <f t="shared" si="1"/>
        <v>30.023000000000003</v>
      </c>
      <c r="W16" s="62">
        <f t="shared" si="1"/>
        <v>30.812000000000001</v>
      </c>
      <c r="X16" s="62">
        <f t="shared" si="1"/>
        <v>35.875</v>
      </c>
      <c r="Y16" s="62">
        <f t="shared" si="1"/>
        <v>90.442999999999998</v>
      </c>
      <c r="Z16" s="63" t="str">
        <f t="shared" si="1"/>
        <v/>
      </c>
      <c r="AA16" s="64">
        <f>SUM(AA10:AA15)</f>
        <v>864.74700000000007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0.874</v>
      </c>
      <c r="C21" s="81">
        <v>1.1040000000000001</v>
      </c>
      <c r="D21" s="81">
        <v>0.37</v>
      </c>
      <c r="E21" s="81"/>
      <c r="F21" s="81"/>
      <c r="G21" s="81"/>
      <c r="H21" s="81">
        <v>3.9279999999999999</v>
      </c>
      <c r="I21" s="81"/>
      <c r="J21" s="81">
        <v>15</v>
      </c>
      <c r="K21" s="81">
        <v>1.7190000000000001</v>
      </c>
      <c r="L21" s="81">
        <v>0.99700000000000011</v>
      </c>
      <c r="M21" s="81">
        <v>0.39300000000000002</v>
      </c>
      <c r="N21" s="81"/>
      <c r="O21" s="81"/>
      <c r="P21" s="81"/>
      <c r="Q21" s="81">
        <v>6.7</v>
      </c>
      <c r="R21" s="81">
        <v>3.1</v>
      </c>
      <c r="S21" s="81">
        <v>3.4</v>
      </c>
      <c r="T21" s="81">
        <v>0.41399999999999998</v>
      </c>
      <c r="U21" s="81">
        <v>4.3239999999999998</v>
      </c>
      <c r="V21" s="81">
        <v>3.9</v>
      </c>
      <c r="W21" s="81">
        <v>3.5</v>
      </c>
      <c r="X21" s="81">
        <v>3</v>
      </c>
      <c r="Y21" s="81">
        <v>2.5</v>
      </c>
      <c r="Z21" s="78"/>
      <c r="AA21" s="79">
        <f t="shared" si="2"/>
        <v>55.222999999999999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0.874</v>
      </c>
      <c r="C25" s="88">
        <f t="shared" ref="C25:Z25" si="3">IF(LEN(C$2)&gt;0,SUM(C19:C24),"")</f>
        <v>1.1040000000000001</v>
      </c>
      <c r="D25" s="88">
        <f t="shared" si="3"/>
        <v>0.37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3.9279999999999999</v>
      </c>
      <c r="I25" s="88">
        <f t="shared" si="3"/>
        <v>0</v>
      </c>
      <c r="J25" s="88">
        <f t="shared" si="3"/>
        <v>15</v>
      </c>
      <c r="K25" s="88">
        <f t="shared" si="3"/>
        <v>1.7190000000000001</v>
      </c>
      <c r="L25" s="88">
        <f t="shared" si="3"/>
        <v>0.99700000000000011</v>
      </c>
      <c r="M25" s="88">
        <f t="shared" si="3"/>
        <v>0.39300000000000002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6.7</v>
      </c>
      <c r="R25" s="88">
        <f t="shared" si="3"/>
        <v>3.1</v>
      </c>
      <c r="S25" s="88">
        <f t="shared" si="3"/>
        <v>3.4</v>
      </c>
      <c r="T25" s="88">
        <f t="shared" si="3"/>
        <v>0.41399999999999998</v>
      </c>
      <c r="U25" s="88">
        <f t="shared" si="3"/>
        <v>4.3239999999999998</v>
      </c>
      <c r="V25" s="88">
        <f t="shared" si="3"/>
        <v>3.9</v>
      </c>
      <c r="W25" s="88">
        <f t="shared" si="3"/>
        <v>3.5</v>
      </c>
      <c r="X25" s="88">
        <f t="shared" si="3"/>
        <v>3</v>
      </c>
      <c r="Y25" s="88">
        <f t="shared" si="3"/>
        <v>2.5</v>
      </c>
      <c r="Z25" s="89" t="str">
        <f t="shared" si="3"/>
        <v/>
      </c>
      <c r="AA25" s="90">
        <f>SUM(AA19:AA24)</f>
        <v>55.222999999999999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7.81</v>
      </c>
      <c r="C29" s="77">
        <v>12.523</v>
      </c>
      <c r="D29" s="77">
        <v>13.858000000000001</v>
      </c>
      <c r="E29" s="77">
        <v>9.9009999999999998</v>
      </c>
      <c r="F29" s="77">
        <v>30.849</v>
      </c>
      <c r="G29" s="77">
        <v>37.481000000000002</v>
      </c>
      <c r="H29" s="77">
        <v>159.06899999999999</v>
      </c>
      <c r="I29" s="77">
        <v>90.78</v>
      </c>
      <c r="J29" s="77">
        <v>15.52</v>
      </c>
      <c r="K29" s="77">
        <v>22.137</v>
      </c>
      <c r="L29" s="77">
        <v>11.532</v>
      </c>
      <c r="M29" s="77">
        <v>26.456</v>
      </c>
      <c r="N29" s="77">
        <v>7.016</v>
      </c>
      <c r="O29" s="77">
        <v>21.896999999999998</v>
      </c>
      <c r="P29" s="77">
        <v>13.112</v>
      </c>
      <c r="Q29" s="77">
        <v>30.010999999999999</v>
      </c>
      <c r="R29" s="77">
        <v>56.841000000000001</v>
      </c>
      <c r="S29" s="77">
        <v>59.927</v>
      </c>
      <c r="T29" s="77">
        <v>47.825000000000003</v>
      </c>
      <c r="U29" s="77">
        <v>45.372</v>
      </c>
      <c r="V29" s="77">
        <v>33.923000000000002</v>
      </c>
      <c r="W29" s="77">
        <v>34.311999999999998</v>
      </c>
      <c r="X29" s="77">
        <v>38.875</v>
      </c>
      <c r="Y29" s="77">
        <v>92.942999999999998</v>
      </c>
      <c r="Z29" s="78"/>
      <c r="AA29" s="79">
        <f>SUM(B29:Z29)</f>
        <v>919.97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7.81</v>
      </c>
      <c r="C31" s="62">
        <f t="shared" ref="C31:Z31" si="4">IF(LEN(C$2)&gt;0,SUM(C28:C30),"")</f>
        <v>12.523</v>
      </c>
      <c r="D31" s="62">
        <f t="shared" si="4"/>
        <v>13.858000000000001</v>
      </c>
      <c r="E31" s="62">
        <f t="shared" si="4"/>
        <v>9.9009999999999998</v>
      </c>
      <c r="F31" s="62">
        <f t="shared" si="4"/>
        <v>30.849</v>
      </c>
      <c r="G31" s="62">
        <f t="shared" si="4"/>
        <v>37.481000000000002</v>
      </c>
      <c r="H31" s="62">
        <f t="shared" si="4"/>
        <v>159.06899999999999</v>
      </c>
      <c r="I31" s="62">
        <f t="shared" si="4"/>
        <v>90.78</v>
      </c>
      <c r="J31" s="62">
        <f t="shared" si="4"/>
        <v>15.52</v>
      </c>
      <c r="K31" s="62">
        <f t="shared" si="4"/>
        <v>22.137</v>
      </c>
      <c r="L31" s="62">
        <f t="shared" si="4"/>
        <v>11.532</v>
      </c>
      <c r="M31" s="62">
        <f t="shared" si="4"/>
        <v>26.456</v>
      </c>
      <c r="N31" s="62">
        <f t="shared" si="4"/>
        <v>7.016</v>
      </c>
      <c r="O31" s="62">
        <f t="shared" si="4"/>
        <v>21.896999999999998</v>
      </c>
      <c r="P31" s="62">
        <f t="shared" si="4"/>
        <v>13.112</v>
      </c>
      <c r="Q31" s="62">
        <f t="shared" si="4"/>
        <v>30.010999999999999</v>
      </c>
      <c r="R31" s="62">
        <f t="shared" si="4"/>
        <v>56.841000000000001</v>
      </c>
      <c r="S31" s="62">
        <f t="shared" si="4"/>
        <v>59.927</v>
      </c>
      <c r="T31" s="62">
        <f t="shared" si="4"/>
        <v>47.825000000000003</v>
      </c>
      <c r="U31" s="62">
        <f t="shared" si="4"/>
        <v>45.372</v>
      </c>
      <c r="V31" s="62">
        <f t="shared" si="4"/>
        <v>33.923000000000002</v>
      </c>
      <c r="W31" s="62">
        <f t="shared" si="4"/>
        <v>34.311999999999998</v>
      </c>
      <c r="X31" s="62">
        <f t="shared" si="4"/>
        <v>38.875</v>
      </c>
      <c r="Y31" s="62">
        <f t="shared" si="4"/>
        <v>92.942999999999998</v>
      </c>
      <c r="Z31" s="63" t="str">
        <f t="shared" si="4"/>
        <v/>
      </c>
      <c r="AA31" s="64">
        <f>SUM(AA28:AA30)</f>
        <v>919.97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7.81</v>
      </c>
      <c r="C51" s="88">
        <f t="shared" si="10"/>
        <v>12.523</v>
      </c>
      <c r="D51" s="88">
        <f t="shared" si="10"/>
        <v>13.857999999999999</v>
      </c>
      <c r="E51" s="88">
        <f t="shared" si="10"/>
        <v>9.9009999999999998</v>
      </c>
      <c r="F51" s="88">
        <f t="shared" si="10"/>
        <v>30.848999999999997</v>
      </c>
      <c r="G51" s="88">
        <f t="shared" si="10"/>
        <v>37.480999999999995</v>
      </c>
      <c r="H51" s="88">
        <f t="shared" si="10"/>
        <v>159.06900000000002</v>
      </c>
      <c r="I51" s="88">
        <f t="shared" si="10"/>
        <v>90.78</v>
      </c>
      <c r="J51" s="88">
        <f t="shared" si="10"/>
        <v>15.52</v>
      </c>
      <c r="K51" s="88">
        <f t="shared" si="10"/>
        <v>22.137</v>
      </c>
      <c r="L51" s="88">
        <f t="shared" si="10"/>
        <v>11.532</v>
      </c>
      <c r="M51" s="88">
        <f t="shared" si="10"/>
        <v>26.456000000000003</v>
      </c>
      <c r="N51" s="88">
        <f t="shared" si="10"/>
        <v>7.016</v>
      </c>
      <c r="O51" s="88">
        <f t="shared" si="10"/>
        <v>21.897000000000002</v>
      </c>
      <c r="P51" s="88">
        <f t="shared" si="10"/>
        <v>13.112</v>
      </c>
      <c r="Q51" s="88">
        <f t="shared" si="10"/>
        <v>30.010999999999999</v>
      </c>
      <c r="R51" s="88">
        <f t="shared" si="10"/>
        <v>56.841000000000001</v>
      </c>
      <c r="S51" s="88">
        <f t="shared" si="10"/>
        <v>59.927</v>
      </c>
      <c r="T51" s="88">
        <f t="shared" si="10"/>
        <v>47.825000000000003</v>
      </c>
      <c r="U51" s="88">
        <f t="shared" si="10"/>
        <v>45.372</v>
      </c>
      <c r="V51" s="88">
        <f t="shared" si="10"/>
        <v>33.923000000000002</v>
      </c>
      <c r="W51" s="88">
        <f t="shared" si="10"/>
        <v>34.311999999999998</v>
      </c>
      <c r="X51" s="88">
        <f t="shared" si="10"/>
        <v>38.875</v>
      </c>
      <c r="Y51" s="88">
        <f t="shared" si="10"/>
        <v>92.942999999999998</v>
      </c>
      <c r="Z51" s="89" t="str">
        <f t="shared" si="10"/>
        <v/>
      </c>
      <c r="AA51" s="104">
        <f>SUM(B51:Z51)</f>
        <v>919.97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7.81</v>
      </c>
      <c r="C4" s="18">
        <v>12.523000000000001</v>
      </c>
      <c r="D4" s="18">
        <v>13.858000000000001</v>
      </c>
      <c r="E4" s="18">
        <v>9.9010000000000016</v>
      </c>
      <c r="F4" s="18">
        <v>30.849</v>
      </c>
      <c r="G4" s="18">
        <v>37.481000000000002</v>
      </c>
      <c r="H4" s="18">
        <v>159.114</v>
      </c>
      <c r="I4" s="18">
        <v>90.78</v>
      </c>
      <c r="J4" s="18">
        <v>15.52</v>
      </c>
      <c r="K4" s="18">
        <v>22.137</v>
      </c>
      <c r="L4" s="18">
        <v>11.532</v>
      </c>
      <c r="M4" s="18">
        <v>26.456</v>
      </c>
      <c r="N4" s="18">
        <v>7.016</v>
      </c>
      <c r="O4" s="18">
        <v>21.897000000000002</v>
      </c>
      <c r="P4" s="18">
        <v>13.111999999999998</v>
      </c>
      <c r="Q4" s="18">
        <v>30.011000000000003</v>
      </c>
      <c r="R4" s="18">
        <v>56.840999999999994</v>
      </c>
      <c r="S4" s="18">
        <v>59.927</v>
      </c>
      <c r="T4" s="18">
        <v>47.824999999999996</v>
      </c>
      <c r="U4" s="18">
        <v>45.372</v>
      </c>
      <c r="V4" s="18">
        <v>33.923000000000002</v>
      </c>
      <c r="W4" s="18">
        <v>34.311999999999998</v>
      </c>
      <c r="X4" s="18">
        <v>38.875</v>
      </c>
      <c r="Y4" s="18">
        <v>92.963000000000008</v>
      </c>
      <c r="Z4" s="19"/>
      <c r="AA4" s="20">
        <f>SUM(B4:Z4)</f>
        <v>920.03500000000008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73.41</v>
      </c>
      <c r="C7" s="28">
        <v>56.53</v>
      </c>
      <c r="D7" s="28">
        <v>31.47</v>
      </c>
      <c r="E7" s="28">
        <v>40.04</v>
      </c>
      <c r="F7" s="28">
        <v>76.08</v>
      </c>
      <c r="G7" s="28">
        <v>84</v>
      </c>
      <c r="H7" s="28">
        <v>156.75</v>
      </c>
      <c r="I7" s="28">
        <v>84</v>
      </c>
      <c r="J7" s="28">
        <v>81.59</v>
      </c>
      <c r="K7" s="28">
        <v>9.4</v>
      </c>
      <c r="L7" s="28">
        <v>59.16</v>
      </c>
      <c r="M7" s="28">
        <v>4.7699999999999996</v>
      </c>
      <c r="N7" s="28">
        <v>47.91</v>
      </c>
      <c r="O7" s="28">
        <v>12.64</v>
      </c>
      <c r="P7" s="28">
        <v>37.99</v>
      </c>
      <c r="Q7" s="28">
        <v>82.45</v>
      </c>
      <c r="R7" s="28">
        <v>142.31</v>
      </c>
      <c r="S7" s="28">
        <v>147.09</v>
      </c>
      <c r="T7" s="28">
        <v>149.83000000000001</v>
      </c>
      <c r="U7" s="28">
        <v>154.77000000000001</v>
      </c>
      <c r="V7" s="28">
        <v>149.35</v>
      </c>
      <c r="W7" s="28">
        <v>139.69999999999999</v>
      </c>
      <c r="X7" s="28">
        <v>135.77000000000001</v>
      </c>
      <c r="Y7" s="28">
        <v>143.32</v>
      </c>
      <c r="Z7" s="29"/>
      <c r="AA7" s="30">
        <f>IF(SUM(B7:Z7)&lt;&gt;0,AVERAGEIF(B7:Z7,"&lt;&gt;"""),"")</f>
        <v>87.513750000000002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1.2769999999999999</v>
      </c>
      <c r="C14" s="57">
        <v>6.2729999999999997</v>
      </c>
      <c r="D14" s="57">
        <v>6.9370000000000003</v>
      </c>
      <c r="E14" s="57">
        <v>2.742</v>
      </c>
      <c r="F14" s="57">
        <v>1.532</v>
      </c>
      <c r="G14" s="57">
        <v>0.68500000000000005</v>
      </c>
      <c r="H14" s="57"/>
      <c r="I14" s="57">
        <v>11.786999999999999</v>
      </c>
      <c r="J14" s="57">
        <v>1.05</v>
      </c>
      <c r="K14" s="57">
        <v>13.185</v>
      </c>
      <c r="L14" s="57">
        <v>1.613</v>
      </c>
      <c r="M14" s="57">
        <v>7.351</v>
      </c>
      <c r="N14" s="57">
        <v>1.617</v>
      </c>
      <c r="O14" s="57">
        <v>2.8959999999999999</v>
      </c>
      <c r="P14" s="57">
        <v>0.79</v>
      </c>
      <c r="Q14" s="57">
        <v>0.63600000000000001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60.370999999999995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1.2769999999999999</v>
      </c>
      <c r="C16" s="62">
        <f t="shared" ref="C16:Z16" si="1">IF(LEN(C$2)&gt;0,SUM(C10:C15),"")</f>
        <v>6.2729999999999997</v>
      </c>
      <c r="D16" s="62">
        <f t="shared" si="1"/>
        <v>6.9370000000000003</v>
      </c>
      <c r="E16" s="62">
        <f t="shared" si="1"/>
        <v>2.742</v>
      </c>
      <c r="F16" s="62">
        <f t="shared" si="1"/>
        <v>1.532</v>
      </c>
      <c r="G16" s="62">
        <f t="shared" si="1"/>
        <v>0.68500000000000005</v>
      </c>
      <c r="H16" s="62">
        <f t="shared" si="1"/>
        <v>0</v>
      </c>
      <c r="I16" s="62">
        <f t="shared" si="1"/>
        <v>11.786999999999999</v>
      </c>
      <c r="J16" s="62">
        <f t="shared" si="1"/>
        <v>1.05</v>
      </c>
      <c r="K16" s="62">
        <f t="shared" si="1"/>
        <v>13.185</v>
      </c>
      <c r="L16" s="62">
        <f t="shared" si="1"/>
        <v>1.613</v>
      </c>
      <c r="M16" s="62">
        <f t="shared" si="1"/>
        <v>7.351</v>
      </c>
      <c r="N16" s="62">
        <f t="shared" si="1"/>
        <v>1.617</v>
      </c>
      <c r="O16" s="62">
        <f t="shared" si="1"/>
        <v>2.8959999999999999</v>
      </c>
      <c r="P16" s="62">
        <f t="shared" si="1"/>
        <v>0.79</v>
      </c>
      <c r="Q16" s="62">
        <f t="shared" si="1"/>
        <v>0.63600000000000001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60.370999999999995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35.699999999999982</v>
      </c>
    </row>
    <row r="20" spans="1:27" ht="24.95" customHeight="1" x14ac:dyDescent="0.2">
      <c r="A20" s="75" t="s">
        <v>15</v>
      </c>
      <c r="B20" s="76">
        <v>1.968</v>
      </c>
      <c r="C20" s="77">
        <v>1.9729999999999999</v>
      </c>
      <c r="D20" s="77">
        <v>1.992</v>
      </c>
      <c r="E20" s="77">
        <v>2.0430000000000001</v>
      </c>
      <c r="F20" s="77">
        <v>2.1589999999999998</v>
      </c>
      <c r="G20" s="77">
        <v>12.030999999999999</v>
      </c>
      <c r="H20" s="77">
        <v>9.5449999999999999</v>
      </c>
      <c r="I20" s="77">
        <v>56.892000000000003</v>
      </c>
      <c r="J20" s="77">
        <v>2.738</v>
      </c>
      <c r="K20" s="77">
        <v>2.4569999999999999</v>
      </c>
      <c r="L20" s="77">
        <v>2.4410000000000003</v>
      </c>
      <c r="M20" s="77">
        <v>2.452</v>
      </c>
      <c r="N20" s="77">
        <v>0.122</v>
      </c>
      <c r="O20" s="77">
        <v>0.12</v>
      </c>
      <c r="P20" s="77">
        <v>0.11</v>
      </c>
      <c r="Q20" s="77">
        <v>7.5910000000000002</v>
      </c>
      <c r="R20" s="77">
        <v>6.923</v>
      </c>
      <c r="S20" s="77">
        <v>10.914999999999999</v>
      </c>
      <c r="T20" s="77">
        <v>6.9080000000000004</v>
      </c>
      <c r="U20" s="77">
        <v>7.9009999999999998</v>
      </c>
      <c r="V20" s="77">
        <v>1.1479999999999999</v>
      </c>
      <c r="W20" s="77">
        <v>1.141</v>
      </c>
      <c r="X20" s="77">
        <v>7.8810000000000002</v>
      </c>
      <c r="Y20" s="77">
        <v>6.8760000000000003</v>
      </c>
      <c r="Z20" s="78"/>
      <c r="AA20" s="79">
        <f t="shared" si="2"/>
        <v>156.327</v>
      </c>
    </row>
    <row r="21" spans="1:27" ht="24.95" customHeight="1" x14ac:dyDescent="0.2">
      <c r="A21" s="75" t="s">
        <v>16</v>
      </c>
      <c r="B21" s="80">
        <v>2.6649999999999996</v>
      </c>
      <c r="C21" s="81">
        <v>2.3770000000000002</v>
      </c>
      <c r="D21" s="81">
        <v>3.0289999999999999</v>
      </c>
      <c r="E21" s="81">
        <v>3.2159999999999997</v>
      </c>
      <c r="F21" s="81">
        <v>25.257999999999999</v>
      </c>
      <c r="G21" s="81">
        <v>22.865000000000002</v>
      </c>
      <c r="H21" s="81">
        <v>30.169</v>
      </c>
      <c r="I21" s="81">
        <v>20.201000000000001</v>
      </c>
      <c r="J21" s="81">
        <v>9.8320000000000007</v>
      </c>
      <c r="K21" s="81">
        <v>4.5949999999999998</v>
      </c>
      <c r="L21" s="81">
        <v>5.5780000000000003</v>
      </c>
      <c r="M21" s="81">
        <v>14.753</v>
      </c>
      <c r="N21" s="81">
        <v>3.3770000000000002</v>
      </c>
      <c r="O21" s="81">
        <v>16.980999999999998</v>
      </c>
      <c r="P21" s="81">
        <v>10.311999999999999</v>
      </c>
      <c r="Q21" s="81">
        <v>20.984000000000002</v>
      </c>
      <c r="R21" s="81">
        <v>28.217999999999996</v>
      </c>
      <c r="S21" s="81">
        <v>34.211999999999996</v>
      </c>
      <c r="T21" s="81">
        <v>40.116999999999997</v>
      </c>
      <c r="U21" s="81">
        <v>36.670999999999999</v>
      </c>
      <c r="V21" s="81">
        <v>31.975000000000001</v>
      </c>
      <c r="W21" s="81">
        <v>32.370999999999995</v>
      </c>
      <c r="X21" s="81">
        <v>30.193999999999999</v>
      </c>
      <c r="Y21" s="81">
        <v>10.587</v>
      </c>
      <c r="Z21" s="78"/>
      <c r="AA21" s="79">
        <f t="shared" si="2"/>
        <v>440.53700000000003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6.5329999999999995</v>
      </c>
      <c r="C25" s="88">
        <f t="shared" si="3"/>
        <v>6.25</v>
      </c>
      <c r="D25" s="88">
        <f t="shared" si="3"/>
        <v>6.9209999999999994</v>
      </c>
      <c r="E25" s="88">
        <f t="shared" si="3"/>
        <v>7.1589999999999998</v>
      </c>
      <c r="F25" s="88">
        <f t="shared" si="3"/>
        <v>29.317</v>
      </c>
      <c r="G25" s="88">
        <f t="shared" si="3"/>
        <v>36.795999999999999</v>
      </c>
      <c r="H25" s="88">
        <f t="shared" si="3"/>
        <v>41.614000000000004</v>
      </c>
      <c r="I25" s="88">
        <f t="shared" si="3"/>
        <v>78.992999999999995</v>
      </c>
      <c r="J25" s="88">
        <f t="shared" si="3"/>
        <v>14.47</v>
      </c>
      <c r="K25" s="88">
        <f t="shared" si="3"/>
        <v>8.9519999999999982</v>
      </c>
      <c r="L25" s="88">
        <f t="shared" si="3"/>
        <v>9.9190000000000005</v>
      </c>
      <c r="M25" s="88">
        <f t="shared" si="3"/>
        <v>19.105</v>
      </c>
      <c r="N25" s="88">
        <f t="shared" si="3"/>
        <v>5.399</v>
      </c>
      <c r="O25" s="88">
        <f t="shared" si="3"/>
        <v>19.000999999999998</v>
      </c>
      <c r="P25" s="88">
        <f t="shared" si="3"/>
        <v>12.321999999999999</v>
      </c>
      <c r="Q25" s="88">
        <f t="shared" si="3"/>
        <v>29.375</v>
      </c>
      <c r="R25" s="88">
        <f t="shared" si="3"/>
        <v>35.940999999999995</v>
      </c>
      <c r="S25" s="88">
        <f t="shared" si="3"/>
        <v>45.926999999999992</v>
      </c>
      <c r="T25" s="88">
        <f t="shared" si="3"/>
        <v>47.824999999999996</v>
      </c>
      <c r="U25" s="88">
        <f t="shared" si="3"/>
        <v>45.372</v>
      </c>
      <c r="V25" s="88">
        <f t="shared" si="3"/>
        <v>33.923000000000002</v>
      </c>
      <c r="W25" s="88">
        <f t="shared" si="3"/>
        <v>34.311999999999998</v>
      </c>
      <c r="X25" s="88">
        <f t="shared" si="3"/>
        <v>38.875</v>
      </c>
      <c r="Y25" s="88">
        <f t="shared" si="3"/>
        <v>18.262999999999998</v>
      </c>
      <c r="Z25" s="89">
        <f t="shared" si="3"/>
        <v>0</v>
      </c>
      <c r="AA25" s="90">
        <f t="shared" si="3"/>
        <v>632.56400000000008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7.81</v>
      </c>
      <c r="C29" s="77">
        <v>12.523</v>
      </c>
      <c r="D29" s="77">
        <v>13.858000000000001</v>
      </c>
      <c r="E29" s="77">
        <v>9.9009999999999998</v>
      </c>
      <c r="F29" s="77">
        <v>30.849</v>
      </c>
      <c r="G29" s="77">
        <v>37.481000000000002</v>
      </c>
      <c r="H29" s="77">
        <v>41.613999999999997</v>
      </c>
      <c r="I29" s="77">
        <v>90.78</v>
      </c>
      <c r="J29" s="77">
        <v>15.52</v>
      </c>
      <c r="K29" s="77">
        <v>22.137</v>
      </c>
      <c r="L29" s="77">
        <v>11.532</v>
      </c>
      <c r="M29" s="77">
        <v>26.456</v>
      </c>
      <c r="N29" s="77">
        <v>7.016</v>
      </c>
      <c r="O29" s="77">
        <v>21.896999999999998</v>
      </c>
      <c r="P29" s="77">
        <v>13.112</v>
      </c>
      <c r="Q29" s="77">
        <v>30.010999999999999</v>
      </c>
      <c r="R29" s="77">
        <v>35.941000000000003</v>
      </c>
      <c r="S29" s="77">
        <v>45.927</v>
      </c>
      <c r="T29" s="77">
        <v>47.825000000000003</v>
      </c>
      <c r="U29" s="77">
        <v>45.372</v>
      </c>
      <c r="V29" s="77">
        <v>33.923000000000002</v>
      </c>
      <c r="W29" s="77">
        <v>34.311999999999998</v>
      </c>
      <c r="X29" s="77">
        <v>38.875</v>
      </c>
      <c r="Y29" s="77">
        <v>18.263000000000002</v>
      </c>
      <c r="Z29" s="78"/>
      <c r="AA29" s="79">
        <f>SUM(B29:Z29)</f>
        <v>692.93500000000017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7.81</v>
      </c>
      <c r="C31" s="62">
        <f t="shared" si="4"/>
        <v>12.523</v>
      </c>
      <c r="D31" s="62">
        <f t="shared" si="4"/>
        <v>13.858000000000001</v>
      </c>
      <c r="E31" s="62">
        <f t="shared" si="4"/>
        <v>9.9009999999999998</v>
      </c>
      <c r="F31" s="62">
        <f t="shared" si="4"/>
        <v>30.849</v>
      </c>
      <c r="G31" s="62">
        <f t="shared" si="4"/>
        <v>37.481000000000002</v>
      </c>
      <c r="H31" s="62">
        <f t="shared" si="4"/>
        <v>41.613999999999997</v>
      </c>
      <c r="I31" s="62">
        <f t="shared" si="4"/>
        <v>90.78</v>
      </c>
      <c r="J31" s="62">
        <f t="shared" si="4"/>
        <v>15.52</v>
      </c>
      <c r="K31" s="62">
        <f t="shared" si="4"/>
        <v>22.137</v>
      </c>
      <c r="L31" s="62">
        <f t="shared" si="4"/>
        <v>11.532</v>
      </c>
      <c r="M31" s="62">
        <f t="shared" si="4"/>
        <v>26.456</v>
      </c>
      <c r="N31" s="62">
        <f t="shared" si="4"/>
        <v>7.016</v>
      </c>
      <c r="O31" s="62">
        <f t="shared" si="4"/>
        <v>21.896999999999998</v>
      </c>
      <c r="P31" s="62">
        <f t="shared" si="4"/>
        <v>13.112</v>
      </c>
      <c r="Q31" s="62">
        <f t="shared" si="4"/>
        <v>30.010999999999999</v>
      </c>
      <c r="R31" s="62">
        <f t="shared" si="4"/>
        <v>35.941000000000003</v>
      </c>
      <c r="S31" s="62">
        <f t="shared" si="4"/>
        <v>45.927</v>
      </c>
      <c r="T31" s="62">
        <f t="shared" si="4"/>
        <v>47.825000000000003</v>
      </c>
      <c r="U31" s="62">
        <f t="shared" si="4"/>
        <v>45.372</v>
      </c>
      <c r="V31" s="62">
        <f t="shared" si="4"/>
        <v>33.923000000000002</v>
      </c>
      <c r="W31" s="62">
        <f t="shared" si="4"/>
        <v>34.311999999999998</v>
      </c>
      <c r="X31" s="62">
        <f t="shared" si="4"/>
        <v>38.875</v>
      </c>
      <c r="Y31" s="62">
        <f t="shared" si="4"/>
        <v>18.263000000000002</v>
      </c>
      <c r="Z31" s="63">
        <f t="shared" si="4"/>
        <v>0</v>
      </c>
      <c r="AA31" s="64">
        <f t="shared" si="4"/>
        <v>692.93500000000017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117.5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20.9</v>
      </c>
      <c r="S38" s="99">
        <v>14</v>
      </c>
      <c r="T38" s="99"/>
      <c r="U38" s="99"/>
      <c r="V38" s="99"/>
      <c r="W38" s="99"/>
      <c r="X38" s="99"/>
      <c r="Y38" s="99">
        <v>74.7</v>
      </c>
      <c r="Z38" s="100"/>
      <c r="AA38" s="79">
        <f t="shared" si="5"/>
        <v>227.10000000000002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117.5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20.9</v>
      </c>
      <c r="S39" s="88">
        <f t="shared" si="6"/>
        <v>14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74.7</v>
      </c>
      <c r="Z39" s="89">
        <f t="shared" si="6"/>
        <v>0</v>
      </c>
      <c r="AA39" s="90">
        <f t="shared" si="5"/>
        <v>227.10000000000002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117.5</v>
      </c>
      <c r="I46" s="99"/>
      <c r="J46" s="99"/>
      <c r="K46" s="99"/>
      <c r="L46" s="99"/>
      <c r="M46" s="99"/>
      <c r="N46" s="99"/>
      <c r="O46" s="99"/>
      <c r="P46" s="99"/>
      <c r="Q46" s="99"/>
      <c r="R46" s="99">
        <v>20.9</v>
      </c>
      <c r="S46" s="99">
        <v>14</v>
      </c>
      <c r="T46" s="99"/>
      <c r="U46" s="99"/>
      <c r="V46" s="99"/>
      <c r="W46" s="99"/>
      <c r="X46" s="99"/>
      <c r="Y46" s="99">
        <v>74.7</v>
      </c>
      <c r="Z46" s="100"/>
      <c r="AA46" s="79">
        <f t="shared" si="7"/>
        <v>227.10000000000002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117.5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20.9</v>
      </c>
      <c r="S48" s="88">
        <f t="shared" si="8"/>
        <v>14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74.7</v>
      </c>
      <c r="Z48" s="89">
        <f t="shared" si="8"/>
        <v>0</v>
      </c>
      <c r="AA48" s="90">
        <f t="shared" si="7"/>
        <v>227.10000000000002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7.81</v>
      </c>
      <c r="C51" s="88">
        <f t="shared" si="10"/>
        <v>12.523</v>
      </c>
      <c r="D51" s="88">
        <f t="shared" si="10"/>
        <v>13.858000000000001</v>
      </c>
      <c r="E51" s="88">
        <f t="shared" si="10"/>
        <v>9.9009999999999998</v>
      </c>
      <c r="F51" s="88">
        <f t="shared" si="10"/>
        <v>30.849</v>
      </c>
      <c r="G51" s="88">
        <f t="shared" si="10"/>
        <v>37.481000000000002</v>
      </c>
      <c r="H51" s="88">
        <f t="shared" si="10"/>
        <v>159.114</v>
      </c>
      <c r="I51" s="88">
        <f t="shared" si="10"/>
        <v>90.78</v>
      </c>
      <c r="J51" s="88">
        <f t="shared" si="10"/>
        <v>15.520000000000001</v>
      </c>
      <c r="K51" s="88">
        <f t="shared" si="10"/>
        <v>22.137</v>
      </c>
      <c r="L51" s="88">
        <f t="shared" si="10"/>
        <v>11.532</v>
      </c>
      <c r="M51" s="88">
        <f t="shared" si="10"/>
        <v>26.456</v>
      </c>
      <c r="N51" s="88">
        <f t="shared" si="10"/>
        <v>7.016</v>
      </c>
      <c r="O51" s="88">
        <f t="shared" si="10"/>
        <v>21.896999999999998</v>
      </c>
      <c r="P51" s="88">
        <f t="shared" si="10"/>
        <v>13.111999999999998</v>
      </c>
      <c r="Q51" s="88">
        <f t="shared" si="10"/>
        <v>30.010999999999999</v>
      </c>
      <c r="R51" s="88">
        <f t="shared" si="10"/>
        <v>56.840999999999994</v>
      </c>
      <c r="S51" s="88">
        <f t="shared" si="10"/>
        <v>59.926999999999992</v>
      </c>
      <c r="T51" s="88">
        <f t="shared" si="10"/>
        <v>47.824999999999996</v>
      </c>
      <c r="U51" s="88">
        <f t="shared" si="10"/>
        <v>45.372</v>
      </c>
      <c r="V51" s="88">
        <f t="shared" si="10"/>
        <v>33.923000000000002</v>
      </c>
      <c r="W51" s="88">
        <f t="shared" si="10"/>
        <v>34.311999999999998</v>
      </c>
      <c r="X51" s="88">
        <f t="shared" si="10"/>
        <v>38.875</v>
      </c>
      <c r="Y51" s="88">
        <f t="shared" si="10"/>
        <v>92.962999999999994</v>
      </c>
      <c r="Z51" s="89">
        <f t="shared" si="10"/>
        <v>0</v>
      </c>
      <c r="AA51" s="104">
        <f>SUM(B51:Z51)</f>
        <v>920.03500000000008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117.5</v>
      </c>
      <c r="I4" s="18"/>
      <c r="J4" s="18"/>
      <c r="K4" s="18"/>
      <c r="L4" s="18"/>
      <c r="M4" s="18"/>
      <c r="N4" s="18"/>
      <c r="O4" s="18"/>
      <c r="P4" s="18"/>
      <c r="Q4" s="18"/>
      <c r="R4" s="18">
        <v>20.9</v>
      </c>
      <c r="S4" s="18">
        <v>14</v>
      </c>
      <c r="T4" s="18"/>
      <c r="U4" s="18"/>
      <c r="V4" s="18"/>
      <c r="W4" s="18"/>
      <c r="X4" s="18"/>
      <c r="Y4" s="18">
        <v>74.7</v>
      </c>
      <c r="Z4" s="19"/>
      <c r="AA4" s="111">
        <f>SUM(B4:Z4)</f>
        <v>227.10000000000002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73.41</v>
      </c>
      <c r="C7" s="117">
        <v>56.53</v>
      </c>
      <c r="D7" s="117">
        <v>31.47</v>
      </c>
      <c r="E7" s="117">
        <v>40.04</v>
      </c>
      <c r="F7" s="117">
        <v>76.08</v>
      </c>
      <c r="G7" s="117">
        <v>84</v>
      </c>
      <c r="H7" s="117">
        <v>156.75</v>
      </c>
      <c r="I7" s="117">
        <v>84</v>
      </c>
      <c r="J7" s="117">
        <v>81.59</v>
      </c>
      <c r="K7" s="117">
        <v>9.4</v>
      </c>
      <c r="L7" s="117">
        <v>59.16</v>
      </c>
      <c r="M7" s="117">
        <v>4.7699999999999996</v>
      </c>
      <c r="N7" s="117">
        <v>47.91</v>
      </c>
      <c r="O7" s="117">
        <v>12.64</v>
      </c>
      <c r="P7" s="117">
        <v>37.99</v>
      </c>
      <c r="Q7" s="117">
        <v>82.45</v>
      </c>
      <c r="R7" s="117">
        <v>142.31</v>
      </c>
      <c r="S7" s="117">
        <v>147.09</v>
      </c>
      <c r="T7" s="117">
        <v>149.83000000000001</v>
      </c>
      <c r="U7" s="117">
        <v>154.77000000000001</v>
      </c>
      <c r="V7" s="117">
        <v>149.35</v>
      </c>
      <c r="W7" s="117">
        <v>139.69999999999999</v>
      </c>
      <c r="X7" s="117">
        <v>135.77000000000001</v>
      </c>
      <c r="Y7" s="117">
        <v>143.32</v>
      </c>
      <c r="Z7" s="118"/>
      <c r="AA7" s="119">
        <f>IF(SUM(B7:Z7)&lt;&gt;0,AVERAGEIF(B7:Z7,"&lt;&gt;"""),"")</f>
        <v>87.513750000000002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117.5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20.9</v>
      </c>
      <c r="S23" s="133">
        <v>14</v>
      </c>
      <c r="T23" s="133"/>
      <c r="U23" s="133"/>
      <c r="V23" s="133"/>
      <c r="W23" s="133"/>
      <c r="X23" s="133"/>
      <c r="Y23" s="133">
        <v>74.7</v>
      </c>
      <c r="Z23" s="131"/>
      <c r="AA23" s="132">
        <f t="shared" si="2"/>
        <v>227.10000000000002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117.5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20.9</v>
      </c>
      <c r="S24" s="135">
        <f t="shared" si="3"/>
        <v>14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74.7</v>
      </c>
      <c r="Z24" s="136" t="str">
        <f t="shared" si="3"/>
        <v/>
      </c>
      <c r="AA24" s="90">
        <f t="shared" si="2"/>
        <v>227.10000000000002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2023-03-12T21:23:05Z</dcterms:created>
  <dcterms:modified xsi:type="dcterms:W3CDTF">2023-03-12T21:23:06Z</dcterms:modified>
</cp:coreProperties>
</file>