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<sst xmlns="http://schemas.openxmlformats.org/spreadsheetml/2006/main" count="117" uniqueCount="53">
  <si>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11/03/2023 23:22:23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</si>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</sst>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29.029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120.1</c:v>
                </c:pt>
                <c:pt idx="14">
                  <c:v>18.5</c:v>
                </c:pt>
                <c:pt idx="15">
                  <c:v>19.5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102.565</c:v>
                </c:pt>
                <c:pt idx="1">
                  <c:v>72.975999999999999</c:v>
                </c:pt>
                <c:pt idx="2">
                  <c:v>64.959000000000003</c:v>
                </c:pt>
                <c:pt idx="3">
                  <c:v>60.501000000000005</c:v>
                </c:pt>
                <c:pt idx="4">
                  <c:v>66.33</c:v>
                </c:pt>
                <c:pt idx="5">
                  <c:v>70.77</c:v>
                </c:pt>
                <c:pt idx="6">
                  <c:v>77.45</c:v>
                </c:pt>
                <c:pt idx="7">
                  <c:v>77.203999999999994</c:v>
                </c:pt>
                <c:pt idx="8">
                  <c:v>74.77</c:v>
                </c:pt>
                <c:pt idx="9">
                  <c:v>2.6680000000000001</c:v>
                </c:pt>
                <c:pt idx="10">
                  <c:v>18.472000000000001</c:v>
                </c:pt>
                <c:pt idx="11">
                  <c:v>74.756999999999991</c:v>
                </c:pt>
                <c:pt idx="12">
                  <c:v>10.123999999999999</c:v>
                </c:pt>
                <c:pt idx="13">
                  <c:v>16.044</c:v>
                </c:pt>
                <c:pt idx="14">
                  <c:v>12.068</c:v>
                </c:pt>
                <c:pt idx="15">
                  <c:v>10.462000000000002</c:v>
                </c:pt>
                <c:pt idx="16">
                  <c:v>56.847000000000001</c:v>
                </c:pt>
                <c:pt idx="17">
                  <c:v>55.62</c:v>
                </c:pt>
                <c:pt idx="18">
                  <c:v>75.35499999999999</c:v>
                </c:pt>
                <c:pt idx="19">
                  <c:v>101.83500000000001</c:v>
                </c:pt>
                <c:pt idx="20">
                  <c:v>96.89</c:v>
                </c:pt>
                <c:pt idx="21">
                  <c:v>98.420999999999992</c:v>
                </c:pt>
                <c:pt idx="22">
                  <c:v>40.320999999999998</c:v>
                </c:pt>
                <c:pt idx="23">
                  <c:v>38.92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879744"/>
        <c:axId val="400880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108.19199999999999</c:v>
                </c:pt>
                <c:pt idx="1">
                  <c:v>78.266999999999996</c:v>
                </c:pt>
                <c:pt idx="2">
                  <c:v>73.286000000000001</c:v>
                </c:pt>
                <c:pt idx="3">
                  <c:v>66.205000000000013</c:v>
                </c:pt>
                <c:pt idx="4">
                  <c:v>75.374000000000009</c:v>
                </c:pt>
                <c:pt idx="5">
                  <c:v>75.837000000000003</c:v>
                </c:pt>
                <c:pt idx="6">
                  <c:v>83.184000000000012</c:v>
                </c:pt>
                <c:pt idx="7">
                  <c:v>87.24499999999999</c:v>
                </c:pt>
                <c:pt idx="8">
                  <c:v>86.653999999999996</c:v>
                </c:pt>
                <c:pt idx="9">
                  <c:v>13.962</c:v>
                </c:pt>
                <c:pt idx="10">
                  <c:v>51.217000000000013</c:v>
                </c:pt>
                <c:pt idx="11">
                  <c:v>90.175000000000011</c:v>
                </c:pt>
                <c:pt idx="12">
                  <c:v>10.451000000000001</c:v>
                </c:pt>
                <c:pt idx="13">
                  <c:v>136.12599999999998</c:v>
                </c:pt>
                <c:pt idx="14">
                  <c:v>34.599000000000004</c:v>
                </c:pt>
                <c:pt idx="15">
                  <c:v>30.921000000000003</c:v>
                </c:pt>
                <c:pt idx="16">
                  <c:v>56.805999999999997</c:v>
                </c:pt>
                <c:pt idx="17">
                  <c:v>84.610000000000014</c:v>
                </c:pt>
                <c:pt idx="18">
                  <c:v>75.355000000000004</c:v>
                </c:pt>
                <c:pt idx="19">
                  <c:v>101.83500000000001</c:v>
                </c:pt>
                <c:pt idx="20">
                  <c:v>98.576999999999998</c:v>
                </c:pt>
                <c:pt idx="21">
                  <c:v>98.420999999999992</c:v>
                </c:pt>
                <c:pt idx="22">
                  <c:v>40.320999999999998</c:v>
                </c:pt>
                <c:pt idx="23">
                  <c:v>38.92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79744"/>
        <c:axId val="400880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142.25</c:v>
                </c:pt>
                <c:pt idx="1">
                  <c:v>141.46</c:v>
                </c:pt>
                <c:pt idx="2">
                  <c:v>141.16</c:v>
                </c:pt>
                <c:pt idx="3">
                  <c:v>141.13999999999999</c:v>
                </c:pt>
                <c:pt idx="4">
                  <c:v>141.07</c:v>
                </c:pt>
                <c:pt idx="5">
                  <c:v>140.94999999999999</c:v>
                </c:pt>
                <c:pt idx="6">
                  <c:v>138.36000000000001</c:v>
                </c:pt>
                <c:pt idx="7">
                  <c:v>116.55</c:v>
                </c:pt>
                <c:pt idx="8">
                  <c:v>86</c:v>
                </c:pt>
                <c:pt idx="9">
                  <c:v>80</c:v>
                </c:pt>
                <c:pt idx="10">
                  <c:v>86</c:v>
                </c:pt>
                <c:pt idx="11">
                  <c:v>94.4</c:v>
                </c:pt>
                <c:pt idx="12">
                  <c:v>94.36</c:v>
                </c:pt>
                <c:pt idx="13">
                  <c:v>81.67</c:v>
                </c:pt>
                <c:pt idx="14">
                  <c:v>72.599999999999994</c:v>
                </c:pt>
                <c:pt idx="15">
                  <c:v>111.75</c:v>
                </c:pt>
                <c:pt idx="16">
                  <c:v>94.88</c:v>
                </c:pt>
                <c:pt idx="17">
                  <c:v>138.38999999999999</c:v>
                </c:pt>
                <c:pt idx="18">
                  <c:v>92.93</c:v>
                </c:pt>
                <c:pt idx="19">
                  <c:v>87.3</c:v>
                </c:pt>
                <c:pt idx="20">
                  <c:v>85.29</c:v>
                </c:pt>
                <c:pt idx="21">
                  <c:v>84</c:v>
                </c:pt>
                <c:pt idx="22">
                  <c:v>57.58</c:v>
                </c:pt>
                <c:pt idx="23">
                  <c:v>53.51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80920"/>
        <c:axId val="400880528"/>
      </c:lineChart>
      <c:catAx>
        <c:axId val="40087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80136"/>
        <c:crosses val="autoZero"/>
        <c:auto val="1"/>
        <c:lblAlgn val="ctr"/>
        <c:lblOffset val="100"/>
        <c:noMultiLvlLbl val="0"/>
      </c:catAx>
      <c:valAx>
        <c:axId val="40088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79744"/>
        <c:crosses val="autoZero"/>
        <c:crossBetween val="between"/>
      </c:valAx>
      <c:valAx>
        <c:axId val="400880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80920"/>
        <c:crosses val="max"/>
        <c:crossBetween val="between"/>
      </c:valAx>
      <c:catAx>
        <c:axId val="400880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88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108.233</v>
      </c>
      <c r="C4" s="18">
        <v>78.272999999999996</v>
      </c>
      <c r="D4" s="18">
        <v>73.271000000000001</v>
      </c>
      <c r="E4" s="18">
        <v>66.212999999999994</v>
      </c>
      <c r="F4" s="18">
        <v>75.399000000000001</v>
      </c>
      <c r="G4" s="18">
        <v>75.872</v>
      </c>
      <c r="H4" s="18">
        <v>83.195999999999998</v>
      </c>
      <c r="I4" s="18">
        <v>87.253</v>
      </c>
      <c r="J4" s="18">
        <v>86.653999999999996</v>
      </c>
      <c r="K4" s="18">
        <v>13.962000000000002</v>
      </c>
      <c r="L4" s="18">
        <v>51.216999999999999</v>
      </c>
      <c r="M4" s="18">
        <v>90.167000000000002</v>
      </c>
      <c r="N4" s="18">
        <v>10.464</v>
      </c>
      <c r="O4" s="18">
        <v>136.14400000000001</v>
      </c>
      <c r="P4" s="18">
        <v>34.565999999999995</v>
      </c>
      <c r="Q4" s="18">
        <v>30.922999999999998</v>
      </c>
      <c r="R4" s="18">
        <v>56.847000000000001</v>
      </c>
      <c r="S4" s="18">
        <v>84.649000000000001</v>
      </c>
      <c r="T4" s="18">
        <v>75.35499999999999</v>
      </c>
      <c r="U4" s="18">
        <v>101.83500000000001</v>
      </c>
      <c r="V4" s="18">
        <v>98.576999999999998</v>
      </c>
      <c r="W4" s="18">
        <v>98.420999999999992</v>
      </c>
      <c r="X4" s="18">
        <v>40.320999999999998</v>
      </c>
      <c r="Y4" s="18">
        <v>38.92</v>
      </c>
      <c r="Z4" s="19"/>
      <c r="AA4" s="20">
        <f>SUM(B4:Z4)</f>
        <v>1696.7320000000004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142.25</v>
      </c>
      <c r="C7" s="28">
        <v>141.46</v>
      </c>
      <c r="D7" s="28">
        <v>141.16</v>
      </c>
      <c r="E7" s="28">
        <v>141.13999999999999</v>
      </c>
      <c r="F7" s="28">
        <v>141.07</v>
      </c>
      <c r="G7" s="28">
        <v>140.94999999999999</v>
      </c>
      <c r="H7" s="28">
        <v>138.36000000000001</v>
      </c>
      <c r="I7" s="28">
        <v>116.55</v>
      </c>
      <c r="J7" s="28">
        <v>86</v>
      </c>
      <c r="K7" s="28">
        <v>80</v>
      </c>
      <c r="L7" s="28">
        <v>86</v>
      </c>
      <c r="M7" s="28">
        <v>94.4</v>
      </c>
      <c r="N7" s="28">
        <v>94.36</v>
      </c>
      <c r="O7" s="28">
        <v>81.67</v>
      </c>
      <c r="P7" s="28">
        <v>72.599999999999994</v>
      </c>
      <c r="Q7" s="28">
        <v>111.75</v>
      </c>
      <c r="R7" s="28">
        <v>94.88</v>
      </c>
      <c r="S7" s="28">
        <v>138.38999999999999</v>
      </c>
      <c r="T7" s="28">
        <v>92.93</v>
      </c>
      <c r="U7" s="28">
        <v>87.3</v>
      </c>
      <c r="V7" s="28">
        <v>85.29</v>
      </c>
      <c r="W7" s="28">
        <v>84</v>
      </c>
      <c r="X7" s="28">
        <v>57.58</v>
      </c>
      <c r="Y7" s="28">
        <v>53.51</v>
      </c>
      <c r="Z7" s="29"/>
      <c r="AA7" s="30">
        <f>IF(SUM(B7:Z7)&lt;&gt;0,AVERAGEIF(B7:Z7,"&lt;&gt;"""),"")</f>
        <v>104.31666666666666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29.029</v>
      </c>
      <c r="T12" s="52"/>
      <c r="U12" s="52"/>
      <c r="V12" s="52"/>
      <c r="W12" s="52"/>
      <c r="X12" s="52"/>
      <c r="Y12" s="52"/>
      <c r="Z12" s="53"/>
      <c r="AA12" s="54">
        <f t="shared" si="0"/>
        <v>29.029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102.565</v>
      </c>
      <c r="C14" s="57">
        <v>72.975999999999999</v>
      </c>
      <c r="D14" s="57">
        <v>64.959000000000003</v>
      </c>
      <c r="E14" s="57">
        <v>60.501000000000005</v>
      </c>
      <c r="F14" s="57">
        <v>66.33</v>
      </c>
      <c r="G14" s="57">
        <v>70.77</v>
      </c>
      <c r="H14" s="57">
        <v>77.45</v>
      </c>
      <c r="I14" s="57">
        <v>77.203999999999994</v>
      </c>
      <c r="J14" s="57">
        <v>74.77</v>
      </c>
      <c r="K14" s="57">
        <v>2.6680000000000001</v>
      </c>
      <c r="L14" s="57">
        <v>18.472000000000001</v>
      </c>
      <c r="M14" s="57">
        <v>74.756999999999991</v>
      </c>
      <c r="N14" s="57">
        <v>10.123999999999999</v>
      </c>
      <c r="O14" s="57">
        <v>16.044</v>
      </c>
      <c r="P14" s="57">
        <v>12.068</v>
      </c>
      <c r="Q14" s="57">
        <v>10.462000000000002</v>
      </c>
      <c r="R14" s="57">
        <v>56.847000000000001</v>
      </c>
      <c r="S14" s="57">
        <v>55.62</v>
      </c>
      <c r="T14" s="57">
        <v>75.35499999999999</v>
      </c>
      <c r="U14" s="57">
        <v>101.83500000000001</v>
      </c>
      <c r="V14" s="57">
        <v>96.89</v>
      </c>
      <c r="W14" s="57">
        <v>98.420999999999992</v>
      </c>
      <c r="X14" s="57">
        <v>40.320999999999998</v>
      </c>
      <c r="Y14" s="57">
        <v>38.92</v>
      </c>
      <c r="Z14" s="58"/>
      <c r="AA14" s="59">
        <f t="shared" si="0"/>
        <v>1376.329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102.565</v>
      </c>
      <c r="C16" s="62">
        <f t="shared" ref="C16:Z16" si="1">IF(LEN(C$2)&gt;0,SUM(C10:C15),"")</f>
        <v>72.975999999999999</v>
      </c>
      <c r="D16" s="62">
        <f t="shared" si="1"/>
        <v>64.959000000000003</v>
      </c>
      <c r="E16" s="62">
        <f t="shared" si="1"/>
        <v>60.501000000000005</v>
      </c>
      <c r="F16" s="62">
        <f t="shared" si="1"/>
        <v>66.33</v>
      </c>
      <c r="G16" s="62">
        <f t="shared" si="1"/>
        <v>70.77</v>
      </c>
      <c r="H16" s="62">
        <f t="shared" si="1"/>
        <v>77.45</v>
      </c>
      <c r="I16" s="62">
        <f t="shared" si="1"/>
        <v>77.203999999999994</v>
      </c>
      <c r="J16" s="62">
        <f t="shared" si="1"/>
        <v>74.77</v>
      </c>
      <c r="K16" s="62">
        <f t="shared" si="1"/>
        <v>2.6680000000000001</v>
      </c>
      <c r="L16" s="62">
        <f t="shared" si="1"/>
        <v>18.472000000000001</v>
      </c>
      <c r="M16" s="62">
        <f t="shared" si="1"/>
        <v>74.756999999999991</v>
      </c>
      <c r="N16" s="62">
        <f t="shared" si="1"/>
        <v>10.123999999999999</v>
      </c>
      <c r="O16" s="62">
        <f t="shared" si="1"/>
        <v>16.044</v>
      </c>
      <c r="P16" s="62">
        <f t="shared" si="1"/>
        <v>12.068</v>
      </c>
      <c r="Q16" s="62">
        <f t="shared" si="1"/>
        <v>10.462000000000002</v>
      </c>
      <c r="R16" s="62">
        <f t="shared" si="1"/>
        <v>56.847000000000001</v>
      </c>
      <c r="S16" s="62">
        <f t="shared" si="1"/>
        <v>84.649000000000001</v>
      </c>
      <c r="T16" s="62">
        <f t="shared" si="1"/>
        <v>75.35499999999999</v>
      </c>
      <c r="U16" s="62">
        <f t="shared" si="1"/>
        <v>101.83500000000001</v>
      </c>
      <c r="V16" s="62">
        <f t="shared" si="1"/>
        <v>96.89</v>
      </c>
      <c r="W16" s="62">
        <f t="shared" si="1"/>
        <v>98.420999999999992</v>
      </c>
      <c r="X16" s="62">
        <f t="shared" si="1"/>
        <v>40.320999999999998</v>
      </c>
      <c r="Y16" s="62">
        <f t="shared" si="1"/>
        <v>38.92</v>
      </c>
      <c r="Z16" s="63" t="str">
        <f t="shared" si="1"/>
        <v/>
      </c>
      <c r="AA16" s="64">
        <f>SUM(AA10:AA15)</f>
        <v>1405.3579999999999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1.9119999999999999</v>
      </c>
      <c r="C20" s="77">
        <v>1.867</v>
      </c>
      <c r="D20" s="77">
        <v>1.829</v>
      </c>
      <c r="E20" s="77">
        <v>1.804</v>
      </c>
      <c r="F20" s="77">
        <v>1.766</v>
      </c>
      <c r="G20" s="77">
        <v>1.748</v>
      </c>
      <c r="H20" s="77">
        <v>1.7330000000000001</v>
      </c>
      <c r="I20" s="77">
        <v>1.6739999999999999</v>
      </c>
      <c r="J20" s="77">
        <v>1.677</v>
      </c>
      <c r="K20" s="77">
        <v>1.66</v>
      </c>
      <c r="L20" s="77">
        <v>1.621</v>
      </c>
      <c r="M20" s="77">
        <v>1.6120000000000001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20.902999999999999</v>
      </c>
    </row>
    <row r="21" spans="1:27" ht="24.95" customHeight="1" x14ac:dyDescent="0.2">
      <c r="A21" s="75" t="s">
        <v>16</v>
      </c>
      <c r="B21" s="80">
        <v>3.7559999999999998</v>
      </c>
      <c r="C21" s="81">
        <v>3.43</v>
      </c>
      <c r="D21" s="81">
        <v>6.4829999999999997</v>
      </c>
      <c r="E21" s="81">
        <v>3.9079999999999999</v>
      </c>
      <c r="F21" s="81">
        <v>7.302999999999999</v>
      </c>
      <c r="G21" s="81">
        <v>3.3540000000000001</v>
      </c>
      <c r="H21" s="81">
        <v>4.0129999999999999</v>
      </c>
      <c r="I21" s="81">
        <v>8.375</v>
      </c>
      <c r="J21" s="81">
        <v>10.207000000000001</v>
      </c>
      <c r="K21" s="81">
        <v>9.6340000000000003</v>
      </c>
      <c r="L21" s="81">
        <v>31.124000000000002</v>
      </c>
      <c r="M21" s="81">
        <v>13.797999999999998</v>
      </c>
      <c r="N21" s="81">
        <v>0.33999999999999997</v>
      </c>
      <c r="O21" s="81"/>
      <c r="P21" s="81">
        <v>3.9980000000000002</v>
      </c>
      <c r="Q21" s="81">
        <v>0.96099999999999997</v>
      </c>
      <c r="R21" s="81"/>
      <c r="S21" s="81"/>
      <c r="T21" s="81"/>
      <c r="U21" s="81"/>
      <c r="V21" s="81">
        <v>1.6870000000000001</v>
      </c>
      <c r="W21" s="81"/>
      <c r="X21" s="81"/>
      <c r="Y21" s="81"/>
      <c r="Z21" s="78"/>
      <c r="AA21" s="79">
        <f t="shared" si="2"/>
        <v>112.37100000000001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5.6679999999999993</v>
      </c>
      <c r="C25" s="88">
        <f t="shared" ref="C25:Z25" si="3">IF(LEN(C$2)&gt;0,SUM(C19:C24),"")</f>
        <v>5.2970000000000006</v>
      </c>
      <c r="D25" s="88">
        <f t="shared" si="3"/>
        <v>8.3119999999999994</v>
      </c>
      <c r="E25" s="88">
        <f t="shared" si="3"/>
        <v>5.7119999999999997</v>
      </c>
      <c r="F25" s="88">
        <f t="shared" si="3"/>
        <v>9.0689999999999991</v>
      </c>
      <c r="G25" s="88">
        <f t="shared" si="3"/>
        <v>5.1020000000000003</v>
      </c>
      <c r="H25" s="88">
        <f t="shared" si="3"/>
        <v>5.7460000000000004</v>
      </c>
      <c r="I25" s="88">
        <f t="shared" si="3"/>
        <v>10.048999999999999</v>
      </c>
      <c r="J25" s="88">
        <f t="shared" si="3"/>
        <v>11.884</v>
      </c>
      <c r="K25" s="88">
        <f t="shared" si="3"/>
        <v>11.294</v>
      </c>
      <c r="L25" s="88">
        <f t="shared" si="3"/>
        <v>32.745000000000005</v>
      </c>
      <c r="M25" s="88">
        <f t="shared" si="3"/>
        <v>15.409999999999998</v>
      </c>
      <c r="N25" s="88">
        <f t="shared" si="3"/>
        <v>0.33999999999999997</v>
      </c>
      <c r="O25" s="88">
        <f t="shared" si="3"/>
        <v>0</v>
      </c>
      <c r="P25" s="88">
        <f t="shared" si="3"/>
        <v>3.9980000000000002</v>
      </c>
      <c r="Q25" s="88">
        <f t="shared" si="3"/>
        <v>0.96099999999999997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1.6870000000000001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133.274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108.233</v>
      </c>
      <c r="C29" s="77">
        <v>78.272999999999996</v>
      </c>
      <c r="D29" s="77">
        <v>73.271000000000001</v>
      </c>
      <c r="E29" s="77">
        <v>66.212999999999994</v>
      </c>
      <c r="F29" s="77">
        <v>75.399000000000001</v>
      </c>
      <c r="G29" s="77">
        <v>75.872</v>
      </c>
      <c r="H29" s="77">
        <v>83.195999999999998</v>
      </c>
      <c r="I29" s="77">
        <v>87.253</v>
      </c>
      <c r="J29" s="77">
        <v>86.653999999999996</v>
      </c>
      <c r="K29" s="77">
        <v>13.962</v>
      </c>
      <c r="L29" s="77">
        <v>51.216999999999999</v>
      </c>
      <c r="M29" s="77">
        <v>90.167000000000002</v>
      </c>
      <c r="N29" s="77">
        <v>10.464</v>
      </c>
      <c r="O29" s="77">
        <v>16.044</v>
      </c>
      <c r="P29" s="77">
        <v>16.065999999999999</v>
      </c>
      <c r="Q29" s="77">
        <v>11.423</v>
      </c>
      <c r="R29" s="77">
        <v>56.847000000000001</v>
      </c>
      <c r="S29" s="77">
        <v>84.649000000000001</v>
      </c>
      <c r="T29" s="77">
        <v>75.355000000000004</v>
      </c>
      <c r="U29" s="77">
        <v>101.83499999999999</v>
      </c>
      <c r="V29" s="77">
        <v>98.576999999999998</v>
      </c>
      <c r="W29" s="77">
        <v>98.421000000000006</v>
      </c>
      <c r="X29" s="77">
        <v>40.320999999999998</v>
      </c>
      <c r="Y29" s="77">
        <v>38.92</v>
      </c>
      <c r="Z29" s="78"/>
      <c r="AA29" s="79">
        <f>SUM(B29:Z29)</f>
        <v>1538.6320000000001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108.233</v>
      </c>
      <c r="C31" s="62">
        <f t="shared" ref="C31:Z31" si="4">IF(LEN(C$2)&gt;0,SUM(C28:C30),"")</f>
        <v>78.272999999999996</v>
      </c>
      <c r="D31" s="62">
        <f t="shared" si="4"/>
        <v>73.271000000000001</v>
      </c>
      <c r="E31" s="62">
        <f t="shared" si="4"/>
        <v>66.212999999999994</v>
      </c>
      <c r="F31" s="62">
        <f t="shared" si="4"/>
        <v>75.399000000000001</v>
      </c>
      <c r="G31" s="62">
        <f t="shared" si="4"/>
        <v>75.872</v>
      </c>
      <c r="H31" s="62">
        <f t="shared" si="4"/>
        <v>83.195999999999998</v>
      </c>
      <c r="I31" s="62">
        <f t="shared" si="4"/>
        <v>87.253</v>
      </c>
      <c r="J31" s="62">
        <f t="shared" si="4"/>
        <v>86.653999999999996</v>
      </c>
      <c r="K31" s="62">
        <f t="shared" si="4"/>
        <v>13.962</v>
      </c>
      <c r="L31" s="62">
        <f t="shared" si="4"/>
        <v>51.216999999999999</v>
      </c>
      <c r="M31" s="62">
        <f t="shared" si="4"/>
        <v>90.167000000000002</v>
      </c>
      <c r="N31" s="62">
        <f t="shared" si="4"/>
        <v>10.464</v>
      </c>
      <c r="O31" s="62">
        <f t="shared" si="4"/>
        <v>16.044</v>
      </c>
      <c r="P31" s="62">
        <f t="shared" si="4"/>
        <v>16.065999999999999</v>
      </c>
      <c r="Q31" s="62">
        <f t="shared" si="4"/>
        <v>11.423</v>
      </c>
      <c r="R31" s="62">
        <f t="shared" si="4"/>
        <v>56.847000000000001</v>
      </c>
      <c r="S31" s="62">
        <f t="shared" si="4"/>
        <v>84.649000000000001</v>
      </c>
      <c r="T31" s="62">
        <f t="shared" si="4"/>
        <v>75.355000000000004</v>
      </c>
      <c r="U31" s="62">
        <f t="shared" si="4"/>
        <v>101.83499999999999</v>
      </c>
      <c r="V31" s="62">
        <f t="shared" si="4"/>
        <v>98.576999999999998</v>
      </c>
      <c r="W31" s="62">
        <f t="shared" si="4"/>
        <v>98.421000000000006</v>
      </c>
      <c r="X31" s="62">
        <f t="shared" si="4"/>
        <v>40.320999999999998</v>
      </c>
      <c r="Y31" s="62">
        <f t="shared" si="4"/>
        <v>38.92</v>
      </c>
      <c r="Z31" s="63" t="str">
        <f t="shared" si="4"/>
        <v/>
      </c>
      <c r="AA31" s="64">
        <f>SUM(AA28:AA30)</f>
        <v>1538.6320000000001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120.1</v>
      </c>
      <c r="P38" s="99">
        <v>18.5</v>
      </c>
      <c r="Q38" s="99">
        <v>19.5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120.1</v>
      </c>
      <c r="P39" s="88">
        <f t="shared" si="6"/>
        <v>18.5</v>
      </c>
      <c r="Q39" s="88">
        <f t="shared" si="6"/>
        <v>19.5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120.1</v>
      </c>
      <c r="P46" s="99">
        <v>18.5</v>
      </c>
      <c r="Q46" s="99">
        <v>19.5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120.1</v>
      </c>
      <c r="P48" s="88">
        <f t="shared" si="8"/>
        <v>18.5</v>
      </c>
      <c r="Q48" s="88">
        <f t="shared" si="8"/>
        <v>19.5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108.233</v>
      </c>
      <c r="C51" s="88">
        <f t="shared" si="10"/>
        <v>78.272999999999996</v>
      </c>
      <c r="D51" s="88">
        <f t="shared" si="10"/>
        <v>73.271000000000001</v>
      </c>
      <c r="E51" s="88">
        <f t="shared" si="10"/>
        <v>66.213000000000008</v>
      </c>
      <c r="F51" s="88">
        <f t="shared" si="10"/>
        <v>75.399000000000001</v>
      </c>
      <c r="G51" s="88">
        <f t="shared" si="10"/>
        <v>75.872</v>
      </c>
      <c r="H51" s="88">
        <f t="shared" si="10"/>
        <v>83.195999999999998</v>
      </c>
      <c r="I51" s="88">
        <f t="shared" si="10"/>
        <v>87.252999999999986</v>
      </c>
      <c r="J51" s="88">
        <f t="shared" si="10"/>
        <v>86.653999999999996</v>
      </c>
      <c r="K51" s="88">
        <f t="shared" si="10"/>
        <v>13.962</v>
      </c>
      <c r="L51" s="88">
        <f t="shared" si="10"/>
        <v>51.217000000000006</v>
      </c>
      <c r="M51" s="88">
        <f t="shared" si="10"/>
        <v>90.166999999999987</v>
      </c>
      <c r="N51" s="88">
        <f t="shared" si="10"/>
        <v>10.463999999999999</v>
      </c>
      <c r="O51" s="88">
        <f t="shared" si="10"/>
        <v>136.14400000000001</v>
      </c>
      <c r="P51" s="88">
        <f t="shared" si="10"/>
        <v>34.566000000000003</v>
      </c>
      <c r="Q51" s="88">
        <f t="shared" si="10"/>
        <v>30.923000000000002</v>
      </c>
      <c r="R51" s="88">
        <f t="shared" si="10"/>
        <v>56.847000000000001</v>
      </c>
      <c r="S51" s="88">
        <f t="shared" si="10"/>
        <v>84.649000000000001</v>
      </c>
      <c r="T51" s="88">
        <f t="shared" si="10"/>
        <v>75.35499999999999</v>
      </c>
      <c r="U51" s="88">
        <f t="shared" si="10"/>
        <v>101.83500000000001</v>
      </c>
      <c r="V51" s="88">
        <f t="shared" si="10"/>
        <v>98.576999999999998</v>
      </c>
      <c r="W51" s="88">
        <f t="shared" si="10"/>
        <v>98.420999999999992</v>
      </c>
      <c r="X51" s="88">
        <f t="shared" si="10"/>
        <v>40.320999999999998</v>
      </c>
      <c r="Y51" s="88">
        <f t="shared" si="10"/>
        <v>38.92</v>
      </c>
      <c r="Z51" s="89" t="str">
        <f t="shared" si="10"/>
        <v/>
      </c>
      <c r="AA51" s="104">
        <f>SUM(B51:Z51)</f>
        <v>1696.732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108.19199999999999</v>
      </c>
      <c r="C4" s="18">
        <v>78.266999999999996</v>
      </c>
      <c r="D4" s="18">
        <v>73.286000000000001</v>
      </c>
      <c r="E4" s="18">
        <v>66.205000000000013</v>
      </c>
      <c r="F4" s="18">
        <v>75.374000000000009</v>
      </c>
      <c r="G4" s="18">
        <v>75.837000000000003</v>
      </c>
      <c r="H4" s="18">
        <v>83.184000000000012</v>
      </c>
      <c r="I4" s="18">
        <v>87.24499999999999</v>
      </c>
      <c r="J4" s="18">
        <v>86.653999999999996</v>
      </c>
      <c r="K4" s="18">
        <v>13.962</v>
      </c>
      <c r="L4" s="18">
        <v>51.217000000000013</v>
      </c>
      <c r="M4" s="18">
        <v>90.175000000000011</v>
      </c>
      <c r="N4" s="18">
        <v>10.451000000000001</v>
      </c>
      <c r="O4" s="18">
        <v>136.12599999999998</v>
      </c>
      <c r="P4" s="18">
        <v>34.599000000000004</v>
      </c>
      <c r="Q4" s="18">
        <v>30.921000000000003</v>
      </c>
      <c r="R4" s="18">
        <v>56.805999999999997</v>
      </c>
      <c r="S4" s="18">
        <v>84.610000000000014</v>
      </c>
      <c r="T4" s="18">
        <v>75.355000000000004</v>
      </c>
      <c r="U4" s="18">
        <v>101.83500000000001</v>
      </c>
      <c r="V4" s="18">
        <v>98.576999999999998</v>
      </c>
      <c r="W4" s="18">
        <v>98.420999999999992</v>
      </c>
      <c r="X4" s="18">
        <v>40.320999999999998</v>
      </c>
      <c r="Y4" s="18">
        <v>38.92</v>
      </c>
      <c r="Z4" s="19"/>
      <c r="AA4" s="20">
        <f>SUM(B4:Z4)</f>
        <v>1696.54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142.25</v>
      </c>
      <c r="C7" s="28">
        <v>141.46</v>
      </c>
      <c r="D7" s="28">
        <v>141.16</v>
      </c>
      <c r="E7" s="28">
        <v>141.13999999999999</v>
      </c>
      <c r="F7" s="28">
        <v>141.07</v>
      </c>
      <c r="G7" s="28">
        <v>140.94999999999999</v>
      </c>
      <c r="H7" s="28">
        <v>138.36000000000001</v>
      </c>
      <c r="I7" s="28">
        <v>116.55</v>
      </c>
      <c r="J7" s="28">
        <v>86</v>
      </c>
      <c r="K7" s="28">
        <v>80</v>
      </c>
      <c r="L7" s="28">
        <v>86</v>
      </c>
      <c r="M7" s="28">
        <v>94.4</v>
      </c>
      <c r="N7" s="28">
        <v>94.36</v>
      </c>
      <c r="O7" s="28">
        <v>81.67</v>
      </c>
      <c r="P7" s="28">
        <v>72.599999999999994</v>
      </c>
      <c r="Q7" s="28">
        <v>111.75</v>
      </c>
      <c r="R7" s="28">
        <v>94.88</v>
      </c>
      <c r="S7" s="28">
        <v>138.38999999999999</v>
      </c>
      <c r="T7" s="28">
        <v>92.93</v>
      </c>
      <c r="U7" s="28">
        <v>87.3</v>
      </c>
      <c r="V7" s="28">
        <v>85.29</v>
      </c>
      <c r="W7" s="28">
        <v>84</v>
      </c>
      <c r="X7" s="28">
        <v>57.58</v>
      </c>
      <c r="Y7" s="28">
        <v>53.51</v>
      </c>
      <c r="Z7" s="29"/>
      <c r="AA7" s="30">
        <f>IF(SUM(B7:Z7)&lt;&gt;0,AVERAGEIF(B7:Z7,"&lt;&gt;"""),"")</f>
        <v>104.31666666666666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18.975999999999999</v>
      </c>
      <c r="U10" s="42">
        <v>19.702999999999999</v>
      </c>
      <c r="V10" s="42">
        <v>19.963000000000001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118.642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12.07</v>
      </c>
      <c r="U12" s="52">
        <v>35.4</v>
      </c>
      <c r="V12" s="52">
        <v>39.423000000000002</v>
      </c>
      <c r="W12" s="52">
        <v>40</v>
      </c>
      <c r="X12" s="52"/>
      <c r="Y12" s="52"/>
      <c r="Z12" s="53"/>
      <c r="AA12" s="54">
        <f t="shared" si="0"/>
        <v>126.893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0.60899999999999999</v>
      </c>
      <c r="J14" s="57">
        <v>0.82899999999999996</v>
      </c>
      <c r="K14" s="57">
        <v>1.6919999999999999</v>
      </c>
      <c r="L14" s="57">
        <v>31.901</v>
      </c>
      <c r="M14" s="57"/>
      <c r="N14" s="57"/>
      <c r="O14" s="57">
        <v>124.533</v>
      </c>
      <c r="P14" s="57">
        <v>0.96699999999999997</v>
      </c>
      <c r="Q14" s="57"/>
      <c r="R14" s="57"/>
      <c r="S14" s="57"/>
      <c r="T14" s="57">
        <v>8.0860000000000003</v>
      </c>
      <c r="U14" s="57">
        <v>7.4210000000000003</v>
      </c>
      <c r="V14" s="57">
        <v>4.577</v>
      </c>
      <c r="W14" s="57">
        <v>6.9090000000000007</v>
      </c>
      <c r="X14" s="57">
        <v>9.7249999999999996</v>
      </c>
      <c r="Y14" s="57">
        <v>9.9209999999999994</v>
      </c>
      <c r="Z14" s="58"/>
      <c r="AA14" s="59">
        <f t="shared" si="0"/>
        <v>207.17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0.60899999999999999</v>
      </c>
      <c r="J16" s="62">
        <f t="shared" si="1"/>
        <v>0.82899999999999996</v>
      </c>
      <c r="K16" s="62">
        <f t="shared" si="1"/>
        <v>1.6919999999999999</v>
      </c>
      <c r="L16" s="62">
        <f t="shared" si="1"/>
        <v>31.901</v>
      </c>
      <c r="M16" s="62">
        <f t="shared" si="1"/>
        <v>0</v>
      </c>
      <c r="N16" s="62">
        <f t="shared" si="1"/>
        <v>0</v>
      </c>
      <c r="O16" s="62">
        <f t="shared" si="1"/>
        <v>124.533</v>
      </c>
      <c r="P16" s="62">
        <f t="shared" si="1"/>
        <v>0.96699999999999997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39.131999999999998</v>
      </c>
      <c r="U16" s="62">
        <f t="shared" si="1"/>
        <v>62.523999999999994</v>
      </c>
      <c r="V16" s="62">
        <f t="shared" si="1"/>
        <v>63.963000000000001</v>
      </c>
      <c r="W16" s="62">
        <f t="shared" si="1"/>
        <v>66.909000000000006</v>
      </c>
      <c r="X16" s="62">
        <f t="shared" si="1"/>
        <v>29.725000000000001</v>
      </c>
      <c r="Y16" s="62">
        <f t="shared" si="1"/>
        <v>29.920999999999999</v>
      </c>
      <c r="Z16" s="63" t="str">
        <f t="shared" si="1"/>
        <v/>
      </c>
      <c r="AA16" s="64">
        <f>SUM(AA10:AA15)</f>
        <v>452.70499999999998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4.6400000000000006</v>
      </c>
      <c r="C20" s="77">
        <v>4.6370000000000005</v>
      </c>
      <c r="D20" s="77">
        <v>5.6360000000000001</v>
      </c>
      <c r="E20" s="77">
        <v>6.7130000000000001</v>
      </c>
      <c r="F20" s="77">
        <v>5.6310000000000002</v>
      </c>
      <c r="G20" s="77">
        <v>5.6319999999999997</v>
      </c>
      <c r="H20" s="77">
        <v>6.6340000000000003</v>
      </c>
      <c r="I20" s="77">
        <v>8.6430000000000007</v>
      </c>
      <c r="J20" s="77">
        <v>0.14399999999999999</v>
      </c>
      <c r="K20" s="77">
        <v>3.6429999999999998</v>
      </c>
      <c r="L20" s="77">
        <v>2.7749999999999999</v>
      </c>
      <c r="M20" s="77">
        <v>3.6549999999999998</v>
      </c>
      <c r="N20" s="77">
        <v>3.6739999999999999</v>
      </c>
      <c r="O20" s="77">
        <v>3.5720000000000001</v>
      </c>
      <c r="P20" s="77">
        <v>3.569</v>
      </c>
      <c r="Q20" s="77">
        <v>3.5649999999999999</v>
      </c>
      <c r="R20" s="77">
        <v>3.633</v>
      </c>
      <c r="S20" s="77">
        <v>7.7610000000000001</v>
      </c>
      <c r="T20" s="77">
        <v>24.44</v>
      </c>
      <c r="U20" s="77">
        <v>27.831</v>
      </c>
      <c r="V20" s="77">
        <v>24.052999999999997</v>
      </c>
      <c r="W20" s="77">
        <v>20.123000000000001</v>
      </c>
      <c r="X20" s="77">
        <v>0.11700000000000001</v>
      </c>
      <c r="Y20" s="77">
        <v>0.113</v>
      </c>
      <c r="Z20" s="78"/>
      <c r="AA20" s="79">
        <f t="shared" si="2"/>
        <v>180.83399999999997</v>
      </c>
    </row>
    <row r="21" spans="1:27" ht="24.95" customHeight="1" x14ac:dyDescent="0.2">
      <c r="A21" s="75" t="s">
        <v>16</v>
      </c>
      <c r="B21" s="80">
        <v>26.651999999999997</v>
      </c>
      <c r="C21" s="81">
        <v>26.93</v>
      </c>
      <c r="D21" s="81">
        <v>26.75</v>
      </c>
      <c r="E21" s="81">
        <v>29.892000000000003</v>
      </c>
      <c r="F21" s="81">
        <v>26.643000000000001</v>
      </c>
      <c r="G21" s="81">
        <v>28.805</v>
      </c>
      <c r="H21" s="81">
        <v>27.949999999999996</v>
      </c>
      <c r="I21" s="81">
        <v>28.292999999999999</v>
      </c>
      <c r="J21" s="81">
        <v>24.581000000000003</v>
      </c>
      <c r="K21" s="81">
        <v>8.6270000000000007</v>
      </c>
      <c r="L21" s="81">
        <v>16.541</v>
      </c>
      <c r="M21" s="81">
        <v>24.42</v>
      </c>
      <c r="N21" s="81">
        <v>2.577</v>
      </c>
      <c r="O21" s="81">
        <v>8.020999999999999</v>
      </c>
      <c r="P21" s="81">
        <v>30.063000000000002</v>
      </c>
      <c r="Q21" s="81">
        <v>27.356000000000002</v>
      </c>
      <c r="R21" s="81">
        <v>23.673000000000002</v>
      </c>
      <c r="S21" s="81">
        <v>26.249000000000002</v>
      </c>
      <c r="T21" s="81">
        <v>11.783000000000001</v>
      </c>
      <c r="U21" s="81">
        <v>11.48</v>
      </c>
      <c r="V21" s="81">
        <v>10.561</v>
      </c>
      <c r="W21" s="81">
        <v>11.388999999999999</v>
      </c>
      <c r="X21" s="81">
        <v>10.478999999999999</v>
      </c>
      <c r="Y21" s="81">
        <v>8.8859999999999992</v>
      </c>
      <c r="Z21" s="78"/>
      <c r="AA21" s="79">
        <f t="shared" si="2"/>
        <v>478.60100000000006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31.291999999999998</v>
      </c>
      <c r="C25" s="88">
        <f t="shared" si="3"/>
        <v>31.567</v>
      </c>
      <c r="D25" s="88">
        <f t="shared" si="3"/>
        <v>32.386000000000003</v>
      </c>
      <c r="E25" s="88">
        <f t="shared" si="3"/>
        <v>36.605000000000004</v>
      </c>
      <c r="F25" s="88">
        <f t="shared" si="3"/>
        <v>32.274000000000001</v>
      </c>
      <c r="G25" s="88">
        <f t="shared" si="3"/>
        <v>34.436999999999998</v>
      </c>
      <c r="H25" s="88">
        <f t="shared" si="3"/>
        <v>34.583999999999996</v>
      </c>
      <c r="I25" s="88">
        <f t="shared" si="3"/>
        <v>36.936</v>
      </c>
      <c r="J25" s="88">
        <f t="shared" si="3"/>
        <v>24.725000000000001</v>
      </c>
      <c r="K25" s="88">
        <f t="shared" si="3"/>
        <v>12.27</v>
      </c>
      <c r="L25" s="88">
        <f t="shared" si="3"/>
        <v>19.315999999999999</v>
      </c>
      <c r="M25" s="88">
        <f t="shared" si="3"/>
        <v>28.075000000000003</v>
      </c>
      <c r="N25" s="88">
        <f t="shared" si="3"/>
        <v>6.2509999999999994</v>
      </c>
      <c r="O25" s="88">
        <f t="shared" si="3"/>
        <v>11.593</v>
      </c>
      <c r="P25" s="88">
        <f t="shared" si="3"/>
        <v>33.632000000000005</v>
      </c>
      <c r="Q25" s="88">
        <f t="shared" si="3"/>
        <v>30.921000000000003</v>
      </c>
      <c r="R25" s="88">
        <f t="shared" si="3"/>
        <v>27.306000000000001</v>
      </c>
      <c r="S25" s="88">
        <f t="shared" si="3"/>
        <v>34.010000000000005</v>
      </c>
      <c r="T25" s="88">
        <f t="shared" si="3"/>
        <v>36.222999999999999</v>
      </c>
      <c r="U25" s="88">
        <f t="shared" si="3"/>
        <v>39.311</v>
      </c>
      <c r="V25" s="88">
        <f t="shared" si="3"/>
        <v>34.613999999999997</v>
      </c>
      <c r="W25" s="88">
        <f t="shared" si="3"/>
        <v>31.512</v>
      </c>
      <c r="X25" s="88">
        <f t="shared" si="3"/>
        <v>10.596</v>
      </c>
      <c r="Y25" s="88">
        <f t="shared" si="3"/>
        <v>8.9989999999999988</v>
      </c>
      <c r="Z25" s="89">
        <f t="shared" si="3"/>
        <v>0</v>
      </c>
      <c r="AA25" s="90">
        <f t="shared" si="3"/>
        <v>659.43500000000006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31.292000000000002</v>
      </c>
      <c r="C29" s="77">
        <v>31.567</v>
      </c>
      <c r="D29" s="77">
        <v>32.386000000000003</v>
      </c>
      <c r="E29" s="77">
        <v>36.604999999999997</v>
      </c>
      <c r="F29" s="77">
        <v>32.274000000000001</v>
      </c>
      <c r="G29" s="77">
        <v>34.436999999999998</v>
      </c>
      <c r="H29" s="77">
        <v>34.584000000000003</v>
      </c>
      <c r="I29" s="77">
        <v>37.545000000000002</v>
      </c>
      <c r="J29" s="77">
        <v>25.553999999999998</v>
      </c>
      <c r="K29" s="77">
        <v>13.962</v>
      </c>
      <c r="L29" s="77">
        <v>51.216999999999999</v>
      </c>
      <c r="M29" s="77">
        <v>28.074999999999999</v>
      </c>
      <c r="N29" s="77">
        <v>6.2510000000000003</v>
      </c>
      <c r="O29" s="77">
        <v>136.126</v>
      </c>
      <c r="P29" s="77">
        <v>34.598999999999997</v>
      </c>
      <c r="Q29" s="77">
        <v>30.920999999999999</v>
      </c>
      <c r="R29" s="77">
        <v>27.306000000000001</v>
      </c>
      <c r="S29" s="77">
        <v>34.01</v>
      </c>
      <c r="T29" s="77">
        <v>75.355000000000004</v>
      </c>
      <c r="U29" s="77">
        <v>101.83499999999999</v>
      </c>
      <c r="V29" s="77">
        <v>98.576999999999998</v>
      </c>
      <c r="W29" s="77">
        <v>98.421000000000006</v>
      </c>
      <c r="X29" s="77">
        <v>40.320999999999998</v>
      </c>
      <c r="Y29" s="77">
        <v>38.92</v>
      </c>
      <c r="Z29" s="78"/>
      <c r="AA29" s="79">
        <f>SUM(B29:Z29)</f>
        <v>1112.1400000000001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31.292000000000002</v>
      </c>
      <c r="C31" s="62">
        <f t="shared" si="4"/>
        <v>31.567</v>
      </c>
      <c r="D31" s="62">
        <f t="shared" si="4"/>
        <v>32.386000000000003</v>
      </c>
      <c r="E31" s="62">
        <f t="shared" si="4"/>
        <v>36.604999999999997</v>
      </c>
      <c r="F31" s="62">
        <f t="shared" si="4"/>
        <v>32.274000000000001</v>
      </c>
      <c r="G31" s="62">
        <f t="shared" si="4"/>
        <v>34.436999999999998</v>
      </c>
      <c r="H31" s="62">
        <f t="shared" si="4"/>
        <v>34.584000000000003</v>
      </c>
      <c r="I31" s="62">
        <f t="shared" si="4"/>
        <v>37.545000000000002</v>
      </c>
      <c r="J31" s="62">
        <f t="shared" si="4"/>
        <v>25.553999999999998</v>
      </c>
      <c r="K31" s="62">
        <f t="shared" si="4"/>
        <v>13.962</v>
      </c>
      <c r="L31" s="62">
        <f t="shared" si="4"/>
        <v>51.216999999999999</v>
      </c>
      <c r="M31" s="62">
        <f t="shared" si="4"/>
        <v>28.074999999999999</v>
      </c>
      <c r="N31" s="62">
        <f t="shared" si="4"/>
        <v>6.2510000000000003</v>
      </c>
      <c r="O31" s="62">
        <f t="shared" si="4"/>
        <v>136.126</v>
      </c>
      <c r="P31" s="62">
        <f t="shared" si="4"/>
        <v>34.598999999999997</v>
      </c>
      <c r="Q31" s="62">
        <f t="shared" si="4"/>
        <v>30.920999999999999</v>
      </c>
      <c r="R31" s="62">
        <f t="shared" si="4"/>
        <v>27.306000000000001</v>
      </c>
      <c r="S31" s="62">
        <f t="shared" si="4"/>
        <v>34.01</v>
      </c>
      <c r="T31" s="62">
        <f t="shared" si="4"/>
        <v>75.355000000000004</v>
      </c>
      <c r="U31" s="62">
        <f t="shared" si="4"/>
        <v>101.83499999999999</v>
      </c>
      <c r="V31" s="62">
        <f t="shared" si="4"/>
        <v>98.576999999999998</v>
      </c>
      <c r="W31" s="62">
        <f t="shared" si="4"/>
        <v>98.421000000000006</v>
      </c>
      <c r="X31" s="62">
        <f t="shared" si="4"/>
        <v>40.320999999999998</v>
      </c>
      <c r="Y31" s="62">
        <f t="shared" si="4"/>
        <v>38.92</v>
      </c>
      <c r="Z31" s="63">
        <f t="shared" si="4"/>
        <v>0</v>
      </c>
      <c r="AA31" s="64">
        <f t="shared" si="4"/>
        <v>1112.1400000000001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76.900000000000006</v>
      </c>
      <c r="C38" s="99">
        <v>46.7</v>
      </c>
      <c r="D38" s="99">
        <v>40.9</v>
      </c>
      <c r="E38" s="99">
        <v>29.6</v>
      </c>
      <c r="F38" s="99">
        <v>43.1</v>
      </c>
      <c r="G38" s="99">
        <v>41.4</v>
      </c>
      <c r="H38" s="99">
        <v>48.6</v>
      </c>
      <c r="I38" s="99">
        <v>49.7</v>
      </c>
      <c r="J38" s="99">
        <v>61.1</v>
      </c>
      <c r="K38" s="99"/>
      <c r="L38" s="99"/>
      <c r="M38" s="99">
        <v>62.1</v>
      </c>
      <c r="N38" s="99">
        <v>4.2</v>
      </c>
      <c r="O38" s="99"/>
      <c r="P38" s="99"/>
      <c r="Q38" s="99"/>
      <c r="R38" s="99">
        <v>29.5</v>
      </c>
      <c r="S38" s="99">
        <v>50.6</v>
      </c>
      <c r="T38" s="99"/>
      <c r="U38" s="99"/>
      <c r="V38" s="99"/>
      <c r="W38" s="99"/>
      <c r="X38" s="99"/>
      <c r="Y38" s="99"/>
      <c r="Z38" s="100"/>
      <c r="AA38" s="79">
        <f t="shared" si="5"/>
        <v>584.4</v>
      </c>
    </row>
    <row r="39" spans="1:27" ht="30" customHeight="1" thickBot="1" x14ac:dyDescent="0.25">
      <c r="A39" s="86" t="s">
        <v>45</v>
      </c>
      <c r="B39" s="87">
        <f t="shared" ref="B39:Z39" si="6">SUM(B34:B38)</f>
        <v>76.900000000000006</v>
      </c>
      <c r="C39" s="88">
        <f t="shared" si="6"/>
        <v>46.7</v>
      </c>
      <c r="D39" s="88">
        <f t="shared" si="6"/>
        <v>40.9</v>
      </c>
      <c r="E39" s="88">
        <f t="shared" si="6"/>
        <v>29.6</v>
      </c>
      <c r="F39" s="88">
        <f t="shared" si="6"/>
        <v>43.1</v>
      </c>
      <c r="G39" s="88">
        <f t="shared" si="6"/>
        <v>41.4</v>
      </c>
      <c r="H39" s="88">
        <f t="shared" si="6"/>
        <v>48.6</v>
      </c>
      <c r="I39" s="88">
        <f t="shared" si="6"/>
        <v>49.7</v>
      </c>
      <c r="J39" s="88">
        <f t="shared" si="6"/>
        <v>61.1</v>
      </c>
      <c r="K39" s="88">
        <f t="shared" si="6"/>
        <v>0</v>
      </c>
      <c r="L39" s="88">
        <f t="shared" si="6"/>
        <v>0</v>
      </c>
      <c r="M39" s="88">
        <f t="shared" si="6"/>
        <v>62.1</v>
      </c>
      <c r="N39" s="88">
        <f t="shared" si="6"/>
        <v>4.2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29.5</v>
      </c>
      <c r="S39" s="88">
        <f t="shared" si="6"/>
        <v>50.6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76.900000000000006</v>
      </c>
      <c r="C46" s="99">
        <v>46.7</v>
      </c>
      <c r="D46" s="99">
        <v>40.9</v>
      </c>
      <c r="E46" s="99">
        <v>29.6</v>
      </c>
      <c r="F46" s="99">
        <v>43.1</v>
      </c>
      <c r="G46" s="99">
        <v>41.4</v>
      </c>
      <c r="H46" s="99">
        <v>48.6</v>
      </c>
      <c r="I46" s="99">
        <v>49.7</v>
      </c>
      <c r="J46" s="99">
        <v>61.1</v>
      </c>
      <c r="K46" s="99"/>
      <c r="L46" s="99"/>
      <c r="M46" s="99">
        <v>62.1</v>
      </c>
      <c r="N46" s="99">
        <v>4.2</v>
      </c>
      <c r="O46" s="99"/>
      <c r="P46" s="99"/>
      <c r="Q46" s="99"/>
      <c r="R46" s="99">
        <v>29.5</v>
      </c>
      <c r="S46" s="99">
        <v>50.6</v>
      </c>
      <c r="T46" s="99"/>
      <c r="U46" s="99"/>
      <c r="V46" s="99"/>
      <c r="W46" s="99"/>
      <c r="X46" s="99"/>
      <c r="Y46" s="99"/>
      <c r="Z46" s="100"/>
      <c r="AA46" s="79">
        <f t="shared" si="7"/>
        <v>584.4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76.900000000000006</v>
      </c>
      <c r="C48" s="88">
        <f t="shared" ref="C48:Z48" si="8">SUM(C42:C47)</f>
        <v>46.7</v>
      </c>
      <c r="D48" s="88">
        <f t="shared" si="8"/>
        <v>40.9</v>
      </c>
      <c r="E48" s="88">
        <f t="shared" si="8"/>
        <v>29.6</v>
      </c>
      <c r="F48" s="88">
        <f t="shared" si="8"/>
        <v>43.1</v>
      </c>
      <c r="G48" s="88">
        <f t="shared" si="8"/>
        <v>41.4</v>
      </c>
      <c r="H48" s="88">
        <f t="shared" si="8"/>
        <v>48.6</v>
      </c>
      <c r="I48" s="88">
        <f t="shared" si="8"/>
        <v>49.7</v>
      </c>
      <c r="J48" s="88">
        <f t="shared" si="8"/>
        <v>61.1</v>
      </c>
      <c r="K48" s="88">
        <f t="shared" si="8"/>
        <v>0</v>
      </c>
      <c r="L48" s="88">
        <f t="shared" si="8"/>
        <v>0</v>
      </c>
      <c r="M48" s="88">
        <f t="shared" si="8"/>
        <v>62.1</v>
      </c>
      <c r="N48" s="88">
        <f t="shared" si="8"/>
        <v>4.2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29.5</v>
      </c>
      <c r="S48" s="88">
        <f t="shared" si="8"/>
        <v>50.6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108.19200000000001</v>
      </c>
      <c r="C51" s="88">
        <f t="shared" si="10"/>
        <v>78.266999999999996</v>
      </c>
      <c r="D51" s="88">
        <f t="shared" si="10"/>
        <v>73.286000000000001</v>
      </c>
      <c r="E51" s="88">
        <f t="shared" si="10"/>
        <v>66.205000000000013</v>
      </c>
      <c r="F51" s="88">
        <f t="shared" si="10"/>
        <v>75.373999999999995</v>
      </c>
      <c r="G51" s="88">
        <f t="shared" si="10"/>
        <v>75.836999999999989</v>
      </c>
      <c r="H51" s="88">
        <f t="shared" si="10"/>
        <v>83.183999999999997</v>
      </c>
      <c r="I51" s="88">
        <f t="shared" si="10"/>
        <v>87.245000000000005</v>
      </c>
      <c r="J51" s="88">
        <f t="shared" si="10"/>
        <v>86.653999999999996</v>
      </c>
      <c r="K51" s="88">
        <f t="shared" si="10"/>
        <v>13.962</v>
      </c>
      <c r="L51" s="88">
        <f t="shared" si="10"/>
        <v>51.216999999999999</v>
      </c>
      <c r="M51" s="88">
        <f t="shared" si="10"/>
        <v>90.175000000000011</v>
      </c>
      <c r="N51" s="88">
        <f t="shared" si="10"/>
        <v>10.451000000000001</v>
      </c>
      <c r="O51" s="88">
        <f t="shared" si="10"/>
        <v>136.126</v>
      </c>
      <c r="P51" s="88">
        <f t="shared" si="10"/>
        <v>34.599000000000004</v>
      </c>
      <c r="Q51" s="88">
        <f t="shared" si="10"/>
        <v>30.921000000000003</v>
      </c>
      <c r="R51" s="88">
        <f t="shared" si="10"/>
        <v>56.805999999999997</v>
      </c>
      <c r="S51" s="88">
        <f t="shared" si="10"/>
        <v>84.610000000000014</v>
      </c>
      <c r="T51" s="88">
        <f t="shared" si="10"/>
        <v>75.35499999999999</v>
      </c>
      <c r="U51" s="88">
        <f t="shared" si="10"/>
        <v>101.83499999999999</v>
      </c>
      <c r="V51" s="88">
        <f t="shared" si="10"/>
        <v>98.576999999999998</v>
      </c>
      <c r="W51" s="88">
        <f t="shared" si="10"/>
        <v>98.421000000000006</v>
      </c>
      <c r="X51" s="88">
        <f t="shared" si="10"/>
        <v>40.320999999999998</v>
      </c>
      <c r="Y51" s="88">
        <f t="shared" si="10"/>
        <v>38.92</v>
      </c>
      <c r="Z51" s="89">
        <f t="shared" si="10"/>
        <v>0</v>
      </c>
      <c r="AA51" s="104">
        <f>SUM(B51:Z51)</f>
        <v>1696.54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76.900000000000006</v>
      </c>
      <c r="C4" s="18">
        <v>46.7</v>
      </c>
      <c r="D4" s="18">
        <v>40.9</v>
      </c>
      <c r="E4" s="18">
        <v>29.6</v>
      </c>
      <c r="F4" s="18">
        <v>43.1</v>
      </c>
      <c r="G4" s="18">
        <v>41.4</v>
      </c>
      <c r="H4" s="18">
        <v>48.6</v>
      </c>
      <c r="I4" s="18">
        <v>49.7</v>
      </c>
      <c r="J4" s="18">
        <v>61.1</v>
      </c>
      <c r="K4" s="18"/>
      <c r="L4" s="18"/>
      <c r="M4" s="18">
        <v>62.1</v>
      </c>
      <c r="N4" s="18">
        <v>4.2</v>
      </c>
      <c r="O4" s="18">
        <v>-120.1</v>
      </c>
      <c r="P4" s="18">
        <v>-18.5</v>
      </c>
      <c r="Q4" s="18">
        <v>-19.5</v>
      </c>
      <c r="R4" s="18">
        <v>29.5</v>
      </c>
      <c r="S4" s="18">
        <v>50.6</v>
      </c>
      <c r="T4" s="18"/>
      <c r="U4" s="18"/>
      <c r="V4" s="18"/>
      <c r="W4" s="18"/>
      <c r="X4" s="18"/>
      <c r="Y4" s="18"/>
      <c r="Z4" s="19"/>
      <c r="AA4" s="111">
        <f>SUM(B4:Z4)</f>
        <v>426.30000000000007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142.25</v>
      </c>
      <c r="C7" s="117">
        <v>141.46</v>
      </c>
      <c r="D7" s="117">
        <v>141.16</v>
      </c>
      <c r="E7" s="117">
        <v>141.13999999999999</v>
      </c>
      <c r="F7" s="117">
        <v>141.07</v>
      </c>
      <c r="G7" s="117">
        <v>140.94999999999999</v>
      </c>
      <c r="H7" s="117">
        <v>138.36000000000001</v>
      </c>
      <c r="I7" s="117">
        <v>116.55</v>
      </c>
      <c r="J7" s="117">
        <v>86</v>
      </c>
      <c r="K7" s="117">
        <v>80</v>
      </c>
      <c r="L7" s="117">
        <v>86</v>
      </c>
      <c r="M7" s="117">
        <v>94.4</v>
      </c>
      <c r="N7" s="117">
        <v>94.36</v>
      </c>
      <c r="O7" s="117">
        <v>81.67</v>
      </c>
      <c r="P7" s="117">
        <v>72.599999999999994</v>
      </c>
      <c r="Q7" s="117">
        <v>111.75</v>
      </c>
      <c r="R7" s="117">
        <v>94.88</v>
      </c>
      <c r="S7" s="117">
        <v>138.38999999999999</v>
      </c>
      <c r="T7" s="117">
        <v>92.93</v>
      </c>
      <c r="U7" s="117">
        <v>87.3</v>
      </c>
      <c r="V7" s="117">
        <v>85.29</v>
      </c>
      <c r="W7" s="117">
        <v>84</v>
      </c>
      <c r="X7" s="117">
        <v>57.58</v>
      </c>
      <c r="Y7" s="117">
        <v>53.51</v>
      </c>
      <c r="Z7" s="118"/>
      <c r="AA7" s="119">
        <f>IF(SUM(B7:Z7)&lt;&gt;0,AVERAGEIF(B7:Z7,"&lt;&gt;"""),"")</f>
        <v>104.31666666666666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120.1</v>
      </c>
      <c r="P15" s="133">
        <v>18.5</v>
      </c>
      <c r="Q15" s="133">
        <v>19.5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120.1</v>
      </c>
      <c r="P16" s="135">
        <f t="shared" si="1"/>
        <v>18.5</v>
      </c>
      <c r="Q16" s="135">
        <f t="shared" si="1"/>
        <v>19.5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76.900000000000006</v>
      </c>
      <c r="C23" s="133">
        <v>46.7</v>
      </c>
      <c r="D23" s="133">
        <v>40.9</v>
      </c>
      <c r="E23" s="133">
        <v>29.6</v>
      </c>
      <c r="F23" s="133">
        <v>43.1</v>
      </c>
      <c r="G23" s="133">
        <v>41.4</v>
      </c>
      <c r="H23" s="133">
        <v>48.6</v>
      </c>
      <c r="I23" s="133">
        <v>49.7</v>
      </c>
      <c r="J23" s="133">
        <v>61.1</v>
      </c>
      <c r="K23" s="133"/>
      <c r="L23" s="133"/>
      <c r="M23" s="133">
        <v>62.1</v>
      </c>
      <c r="N23" s="133">
        <v>4.2</v>
      </c>
      <c r="O23" s="133"/>
      <c r="P23" s="133"/>
      <c r="Q23" s="133"/>
      <c r="R23" s="133">
        <v>29.5</v>
      </c>
      <c r="S23" s="133">
        <v>50.6</v>
      </c>
      <c r="T23" s="133"/>
      <c r="U23" s="133"/>
      <c r="V23" s="133"/>
      <c r="W23" s="133"/>
      <c r="X23" s="133"/>
      <c r="Y23" s="133"/>
      <c r="Z23" s="131"/>
      <c r="AA23" s="132">
        <f t="shared" si="2"/>
        <v>584.4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76.900000000000006</v>
      </c>
      <c r="C24" s="135">
        <f t="shared" si="3"/>
        <v>46.7</v>
      </c>
      <c r="D24" s="135">
        <f t="shared" si="3"/>
        <v>40.9</v>
      </c>
      <c r="E24" s="135">
        <f t="shared" si="3"/>
        <v>29.6</v>
      </c>
      <c r="F24" s="135">
        <f t="shared" si="3"/>
        <v>43.1</v>
      </c>
      <c r="G24" s="135">
        <f t="shared" si="3"/>
        <v>41.4</v>
      </c>
      <c r="H24" s="135">
        <f t="shared" si="3"/>
        <v>48.6</v>
      </c>
      <c r="I24" s="135">
        <f t="shared" si="3"/>
        <v>49.7</v>
      </c>
      <c r="J24" s="135">
        <f t="shared" si="3"/>
        <v>61.1</v>
      </c>
      <c r="K24" s="135">
        <f t="shared" si="3"/>
        <v>0</v>
      </c>
      <c r="L24" s="135">
        <f t="shared" si="3"/>
        <v>0</v>
      </c>
      <c r="M24" s="135">
        <f t="shared" si="3"/>
        <v>62.1</v>
      </c>
      <c r="N24" s="135">
        <f t="shared" si="3"/>
        <v>4.2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29.5</v>
      </c>
      <c r="S24" s="135">
        <f t="shared" si="3"/>
        <v>50.6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2023-03-11T21:22:23Z</dcterms:created>
  <dcterms:modified xsi:type="dcterms:W3CDTF">2023-03-11T21:22:24Z</dcterms:modified>
</cp:coreProperties>
</file>