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<sst xmlns="http://schemas.openxmlformats.org/spreadsheetml/2006/main" count="117" uniqueCount="53">
  <si>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10/03/2023 23:22:03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</si>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</sst>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87.966999999999999</c:v>
                </c:pt>
                <c:pt idx="20">
                  <c:v>53.434000000000005</c:v>
                </c:pt>
                <c:pt idx="22">
                  <c:v>70.134999999999991</c:v>
                </c:pt>
                <c:pt idx="23">
                  <c:v>13.978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98.35</c:v>
                </c:pt>
                <c:pt idx="1">
                  <c:v>163.57</c:v>
                </c:pt>
                <c:pt idx="2">
                  <c:v>68.766999999999996</c:v>
                </c:pt>
                <c:pt idx="3">
                  <c:v>37.863</c:v>
                </c:pt>
                <c:pt idx="4">
                  <c:v>129.78</c:v>
                </c:pt>
                <c:pt idx="5">
                  <c:v>68.665999999999997</c:v>
                </c:pt>
                <c:pt idx="6">
                  <c:v>149.52499999999998</c:v>
                </c:pt>
                <c:pt idx="7">
                  <c:v>12.77</c:v>
                </c:pt>
                <c:pt idx="8">
                  <c:v>22.657</c:v>
                </c:pt>
                <c:pt idx="9">
                  <c:v>199.32</c:v>
                </c:pt>
                <c:pt idx="10">
                  <c:v>134.721</c:v>
                </c:pt>
                <c:pt idx="11">
                  <c:v>20.326000000000001</c:v>
                </c:pt>
                <c:pt idx="12">
                  <c:v>14.46</c:v>
                </c:pt>
                <c:pt idx="13">
                  <c:v>99.674000000000007</c:v>
                </c:pt>
                <c:pt idx="14">
                  <c:v>73.213999999999999</c:v>
                </c:pt>
                <c:pt idx="15">
                  <c:v>10.739000000000001</c:v>
                </c:pt>
                <c:pt idx="16">
                  <c:v>38.183</c:v>
                </c:pt>
                <c:pt idx="17">
                  <c:v>47.312999999999995</c:v>
                </c:pt>
                <c:pt idx="18">
                  <c:v>63.781999999999996</c:v>
                </c:pt>
                <c:pt idx="19">
                  <c:v>49.540000000000006</c:v>
                </c:pt>
                <c:pt idx="20">
                  <c:v>31.76</c:v>
                </c:pt>
                <c:pt idx="21">
                  <c:v>31.805999999999997</c:v>
                </c:pt>
                <c:pt idx="22">
                  <c:v>31.569000000000003</c:v>
                </c:pt>
                <c:pt idx="23">
                  <c:v>15.760999999999999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4499376"/>
        <c:axId val="364499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103.464</c:v>
                </c:pt>
                <c:pt idx="1">
                  <c:v>168.86700000000002</c:v>
                </c:pt>
                <c:pt idx="2">
                  <c:v>73.343999999999994</c:v>
                </c:pt>
                <c:pt idx="3">
                  <c:v>42.230999999999995</c:v>
                </c:pt>
                <c:pt idx="4">
                  <c:v>134.34299999999999</c:v>
                </c:pt>
                <c:pt idx="5">
                  <c:v>73.423000000000002</c:v>
                </c:pt>
                <c:pt idx="6">
                  <c:v>155.09299999999996</c:v>
                </c:pt>
                <c:pt idx="7">
                  <c:v>49.388999999999996</c:v>
                </c:pt>
                <c:pt idx="8">
                  <c:v>29.686999999999998</c:v>
                </c:pt>
                <c:pt idx="9">
                  <c:v>206.39299999999997</c:v>
                </c:pt>
                <c:pt idx="10">
                  <c:v>141.33999999999997</c:v>
                </c:pt>
                <c:pt idx="11">
                  <c:v>27.290999999999997</c:v>
                </c:pt>
                <c:pt idx="12">
                  <c:v>30.238000000000003</c:v>
                </c:pt>
                <c:pt idx="13">
                  <c:v>99.654000000000011</c:v>
                </c:pt>
                <c:pt idx="14">
                  <c:v>73.206000000000003</c:v>
                </c:pt>
                <c:pt idx="15">
                  <c:v>10.785</c:v>
                </c:pt>
                <c:pt idx="16">
                  <c:v>38.344999999999999</c:v>
                </c:pt>
                <c:pt idx="17">
                  <c:v>154.642</c:v>
                </c:pt>
                <c:pt idx="18">
                  <c:v>63.781999999999996</c:v>
                </c:pt>
                <c:pt idx="19">
                  <c:v>49.54</c:v>
                </c:pt>
                <c:pt idx="20">
                  <c:v>90.009999999999991</c:v>
                </c:pt>
                <c:pt idx="21">
                  <c:v>39.951999999999998</c:v>
                </c:pt>
                <c:pt idx="22">
                  <c:v>109.084</c:v>
                </c:pt>
                <c:pt idx="23">
                  <c:v>45.396000000000001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499376"/>
        <c:axId val="364499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68.58</c:v>
                </c:pt>
                <c:pt idx="1">
                  <c:v>75.62</c:v>
                </c:pt>
                <c:pt idx="2">
                  <c:v>71.77</c:v>
                </c:pt>
                <c:pt idx="3">
                  <c:v>77.23</c:v>
                </c:pt>
                <c:pt idx="4">
                  <c:v>85</c:v>
                </c:pt>
                <c:pt idx="5">
                  <c:v>80</c:v>
                </c:pt>
                <c:pt idx="6">
                  <c:v>97.73</c:v>
                </c:pt>
                <c:pt idx="7">
                  <c:v>79</c:v>
                </c:pt>
                <c:pt idx="8">
                  <c:v>79</c:v>
                </c:pt>
                <c:pt idx="9">
                  <c:v>84</c:v>
                </c:pt>
                <c:pt idx="10">
                  <c:v>48</c:v>
                </c:pt>
                <c:pt idx="11">
                  <c:v>45.7</c:v>
                </c:pt>
                <c:pt idx="12">
                  <c:v>49.2</c:v>
                </c:pt>
                <c:pt idx="13">
                  <c:v>55</c:v>
                </c:pt>
                <c:pt idx="14">
                  <c:v>71</c:v>
                </c:pt>
                <c:pt idx="15">
                  <c:v>95.44</c:v>
                </c:pt>
                <c:pt idx="16">
                  <c:v>121.5</c:v>
                </c:pt>
                <c:pt idx="17">
                  <c:v>131.93</c:v>
                </c:pt>
                <c:pt idx="18">
                  <c:v>114.07</c:v>
                </c:pt>
                <c:pt idx="19">
                  <c:v>129</c:v>
                </c:pt>
                <c:pt idx="20">
                  <c:v>184.85</c:v>
                </c:pt>
                <c:pt idx="21">
                  <c:v>148.96</c:v>
                </c:pt>
                <c:pt idx="22">
                  <c:v>154</c:v>
                </c:pt>
                <c:pt idx="23">
                  <c:v>145.09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500552"/>
        <c:axId val="364500160"/>
      </c:lineChart>
      <c:catAx>
        <c:axId val="364499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499768"/>
        <c:crosses val="autoZero"/>
        <c:auto val="1"/>
        <c:lblAlgn val="ctr"/>
        <c:lblOffset val="100"/>
        <c:noMultiLvlLbl val="0"/>
      </c:catAx>
      <c:valAx>
        <c:axId val="36449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499376"/>
        <c:crosses val="autoZero"/>
        <c:crossBetween val="between"/>
      </c:valAx>
      <c:valAx>
        <c:axId val="364500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500552"/>
        <c:crosses val="max"/>
        <c:crossBetween val="between"/>
      </c:valAx>
      <c:catAx>
        <c:axId val="364500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4500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103.47199999999999</v>
      </c>
      <c r="C4" s="18">
        <v>168.82400000000001</v>
      </c>
      <c r="D4" s="18">
        <v>73.325999999999993</v>
      </c>
      <c r="E4" s="18">
        <v>42.186999999999998</v>
      </c>
      <c r="F4" s="18">
        <v>134.38200000000001</v>
      </c>
      <c r="G4" s="18">
        <v>73.454999999999998</v>
      </c>
      <c r="H4" s="18">
        <v>155.09199999999998</v>
      </c>
      <c r="I4" s="18">
        <v>49.388999999999996</v>
      </c>
      <c r="J4" s="18">
        <v>29.687000000000001</v>
      </c>
      <c r="K4" s="18">
        <v>206.34300000000002</v>
      </c>
      <c r="L4" s="18">
        <v>141.35699999999997</v>
      </c>
      <c r="M4" s="18">
        <v>27.291</v>
      </c>
      <c r="N4" s="18">
        <v>30.26</v>
      </c>
      <c r="O4" s="18">
        <v>99.674000000000007</v>
      </c>
      <c r="P4" s="18">
        <v>73.213999999999999</v>
      </c>
      <c r="Q4" s="18">
        <v>10.739000000000001</v>
      </c>
      <c r="R4" s="18">
        <v>38.383000000000003</v>
      </c>
      <c r="S4" s="18">
        <v>154.642</v>
      </c>
      <c r="T4" s="18">
        <v>63.781999999999996</v>
      </c>
      <c r="U4" s="18">
        <v>49.540000000000006</v>
      </c>
      <c r="V4" s="18">
        <v>89.961000000000013</v>
      </c>
      <c r="W4" s="18">
        <v>39.942</v>
      </c>
      <c r="X4" s="18">
        <v>109.13199999999999</v>
      </c>
      <c r="Y4" s="18">
        <v>45.417999999999999</v>
      </c>
      <c r="Z4" s="19"/>
      <c r="AA4" s="20">
        <f>SUM(B4:Z4)</f>
        <v>2009.492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68.58</v>
      </c>
      <c r="C7" s="28">
        <v>75.62</v>
      </c>
      <c r="D7" s="28">
        <v>71.77</v>
      </c>
      <c r="E7" s="28">
        <v>77.23</v>
      </c>
      <c r="F7" s="28">
        <v>85</v>
      </c>
      <c r="G7" s="28">
        <v>80</v>
      </c>
      <c r="H7" s="28">
        <v>97.73</v>
      </c>
      <c r="I7" s="28">
        <v>79</v>
      </c>
      <c r="J7" s="28">
        <v>79</v>
      </c>
      <c r="K7" s="28">
        <v>84</v>
      </c>
      <c r="L7" s="28">
        <v>48</v>
      </c>
      <c r="M7" s="28">
        <v>45.7</v>
      </c>
      <c r="N7" s="28">
        <v>49.2</v>
      </c>
      <c r="O7" s="28">
        <v>55</v>
      </c>
      <c r="P7" s="28">
        <v>71</v>
      </c>
      <c r="Q7" s="28">
        <v>95.44</v>
      </c>
      <c r="R7" s="28">
        <v>121.5</v>
      </c>
      <c r="S7" s="28">
        <v>131.93</v>
      </c>
      <c r="T7" s="28">
        <v>114.07</v>
      </c>
      <c r="U7" s="28">
        <v>129</v>
      </c>
      <c r="V7" s="28">
        <v>184.85</v>
      </c>
      <c r="W7" s="28">
        <v>148.96</v>
      </c>
      <c r="X7" s="28">
        <v>154</v>
      </c>
      <c r="Y7" s="28">
        <v>145.09</v>
      </c>
      <c r="Z7" s="29"/>
      <c r="AA7" s="30">
        <f>IF(SUM(B7:Z7)&lt;&gt;0,AVERAGEIF(B7:Z7,"&lt;&gt;"""),"")</f>
        <v>95.486249999999998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87.966999999999999</v>
      </c>
      <c r="T12" s="52"/>
      <c r="U12" s="52"/>
      <c r="V12" s="52">
        <v>53.434000000000005</v>
      </c>
      <c r="W12" s="52"/>
      <c r="X12" s="52">
        <v>70.134999999999991</v>
      </c>
      <c r="Y12" s="52">
        <v>13.978</v>
      </c>
      <c r="Z12" s="53"/>
      <c r="AA12" s="54">
        <f t="shared" si="0"/>
        <v>225.51400000000001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98.35</v>
      </c>
      <c r="C14" s="57">
        <v>163.57</v>
      </c>
      <c r="D14" s="57">
        <v>68.766999999999996</v>
      </c>
      <c r="E14" s="57">
        <v>37.863</v>
      </c>
      <c r="F14" s="57">
        <v>129.78</v>
      </c>
      <c r="G14" s="57">
        <v>68.665999999999997</v>
      </c>
      <c r="H14" s="57">
        <v>149.52499999999998</v>
      </c>
      <c r="I14" s="57">
        <v>12.77</v>
      </c>
      <c r="J14" s="57">
        <v>22.657</v>
      </c>
      <c r="K14" s="57">
        <v>199.32</v>
      </c>
      <c r="L14" s="57">
        <v>134.721</v>
      </c>
      <c r="M14" s="57">
        <v>20.326000000000001</v>
      </c>
      <c r="N14" s="57">
        <v>14.46</v>
      </c>
      <c r="O14" s="57">
        <v>99.674000000000007</v>
      </c>
      <c r="P14" s="57">
        <v>73.213999999999999</v>
      </c>
      <c r="Q14" s="57">
        <v>10.739000000000001</v>
      </c>
      <c r="R14" s="57">
        <v>38.183</v>
      </c>
      <c r="S14" s="57">
        <v>47.312999999999995</v>
      </c>
      <c r="T14" s="57">
        <v>63.781999999999996</v>
      </c>
      <c r="U14" s="57">
        <v>49.540000000000006</v>
      </c>
      <c r="V14" s="57">
        <v>31.76</v>
      </c>
      <c r="W14" s="57">
        <v>31.805999999999997</v>
      </c>
      <c r="X14" s="57">
        <v>31.569000000000003</v>
      </c>
      <c r="Y14" s="57">
        <v>15.760999999999999</v>
      </c>
      <c r="Z14" s="58"/>
      <c r="AA14" s="59">
        <f t="shared" si="0"/>
        <v>1614.1159999999998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98.35</v>
      </c>
      <c r="C16" s="62">
        <f t="shared" ref="C16:Z16" si="1">IF(LEN(C$2)&gt;0,SUM(C10:C15),"")</f>
        <v>163.57</v>
      </c>
      <c r="D16" s="62">
        <f t="shared" si="1"/>
        <v>68.766999999999996</v>
      </c>
      <c r="E16" s="62">
        <f t="shared" si="1"/>
        <v>37.863</v>
      </c>
      <c r="F16" s="62">
        <f t="shared" si="1"/>
        <v>129.78</v>
      </c>
      <c r="G16" s="62">
        <f t="shared" si="1"/>
        <v>68.665999999999997</v>
      </c>
      <c r="H16" s="62">
        <f t="shared" si="1"/>
        <v>149.52499999999998</v>
      </c>
      <c r="I16" s="62">
        <f t="shared" si="1"/>
        <v>12.77</v>
      </c>
      <c r="J16" s="62">
        <f t="shared" si="1"/>
        <v>22.657</v>
      </c>
      <c r="K16" s="62">
        <f t="shared" si="1"/>
        <v>199.32</v>
      </c>
      <c r="L16" s="62">
        <f t="shared" si="1"/>
        <v>134.721</v>
      </c>
      <c r="M16" s="62">
        <f t="shared" si="1"/>
        <v>20.326000000000001</v>
      </c>
      <c r="N16" s="62">
        <f t="shared" si="1"/>
        <v>14.46</v>
      </c>
      <c r="O16" s="62">
        <f t="shared" si="1"/>
        <v>99.674000000000007</v>
      </c>
      <c r="P16" s="62">
        <f t="shared" si="1"/>
        <v>73.213999999999999</v>
      </c>
      <c r="Q16" s="62">
        <f t="shared" si="1"/>
        <v>10.739000000000001</v>
      </c>
      <c r="R16" s="62">
        <f t="shared" si="1"/>
        <v>38.183</v>
      </c>
      <c r="S16" s="62">
        <f t="shared" si="1"/>
        <v>135.28</v>
      </c>
      <c r="T16" s="62">
        <f t="shared" si="1"/>
        <v>63.781999999999996</v>
      </c>
      <c r="U16" s="62">
        <f t="shared" si="1"/>
        <v>49.540000000000006</v>
      </c>
      <c r="V16" s="62">
        <f t="shared" si="1"/>
        <v>85.194000000000003</v>
      </c>
      <c r="W16" s="62">
        <f t="shared" si="1"/>
        <v>31.805999999999997</v>
      </c>
      <c r="X16" s="62">
        <f t="shared" si="1"/>
        <v>101.70399999999999</v>
      </c>
      <c r="Y16" s="62">
        <f t="shared" si="1"/>
        <v>29.738999999999997</v>
      </c>
      <c r="Z16" s="63" t="str">
        <f t="shared" si="1"/>
        <v/>
      </c>
      <c r="AA16" s="64">
        <f>SUM(AA10:AA15)</f>
        <v>1839.6299999999997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1.462</v>
      </c>
      <c r="C20" s="77">
        <v>1.429</v>
      </c>
      <c r="D20" s="77">
        <v>1.4039999999999999</v>
      </c>
      <c r="E20" s="77">
        <v>1.3839999999999999</v>
      </c>
      <c r="F20" s="77">
        <v>1.339</v>
      </c>
      <c r="G20" s="77">
        <v>1.347</v>
      </c>
      <c r="H20" s="77">
        <v>1.4490000000000001</v>
      </c>
      <c r="I20" s="77">
        <v>31.54</v>
      </c>
      <c r="J20" s="77">
        <v>1.5509999999999999</v>
      </c>
      <c r="K20" s="77">
        <v>1.5149999999999999</v>
      </c>
      <c r="L20" s="77">
        <v>1.5149999999999999</v>
      </c>
      <c r="M20" s="77">
        <v>1.514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47.449000000000005</v>
      </c>
    </row>
    <row r="21" spans="1:27" ht="24.95" customHeight="1" x14ac:dyDescent="0.2">
      <c r="A21" s="75" t="s">
        <v>16</v>
      </c>
      <c r="B21" s="80">
        <v>3.66</v>
      </c>
      <c r="C21" s="81">
        <v>3.8250000000000002</v>
      </c>
      <c r="D21" s="81">
        <v>3.1549999999999998</v>
      </c>
      <c r="E21" s="81">
        <v>2.94</v>
      </c>
      <c r="F21" s="81">
        <v>3.2629999999999999</v>
      </c>
      <c r="G21" s="81">
        <v>3.4420000000000002</v>
      </c>
      <c r="H21" s="81">
        <v>4.1180000000000003</v>
      </c>
      <c r="I21" s="81">
        <v>5.0789999999999997</v>
      </c>
      <c r="J21" s="81">
        <v>5.4790000000000001</v>
      </c>
      <c r="K21" s="81">
        <v>5.508</v>
      </c>
      <c r="L21" s="81">
        <v>5.1210000000000004</v>
      </c>
      <c r="M21" s="81">
        <v>5.4509999999999996</v>
      </c>
      <c r="N21" s="81">
        <v>11</v>
      </c>
      <c r="O21" s="81"/>
      <c r="P21" s="81"/>
      <c r="Q21" s="81"/>
      <c r="R21" s="81">
        <v>0.2</v>
      </c>
      <c r="S21" s="81">
        <v>19.361999999999998</v>
      </c>
      <c r="T21" s="81"/>
      <c r="U21" s="81"/>
      <c r="V21" s="81">
        <v>4.7670000000000003</v>
      </c>
      <c r="W21" s="81">
        <v>0.63600000000000001</v>
      </c>
      <c r="X21" s="81">
        <v>7.4279999999999999</v>
      </c>
      <c r="Y21" s="81">
        <v>15.679</v>
      </c>
      <c r="Z21" s="78"/>
      <c r="AA21" s="79">
        <f t="shared" si="2"/>
        <v>110.113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5.1219999999999999</v>
      </c>
      <c r="C25" s="88">
        <f t="shared" ref="C25:Z25" si="3">IF(LEN(C$2)&gt;0,SUM(C19:C24),"")</f>
        <v>5.2540000000000004</v>
      </c>
      <c r="D25" s="88">
        <f t="shared" si="3"/>
        <v>4.5589999999999993</v>
      </c>
      <c r="E25" s="88">
        <f t="shared" si="3"/>
        <v>4.3239999999999998</v>
      </c>
      <c r="F25" s="88">
        <f t="shared" si="3"/>
        <v>4.6020000000000003</v>
      </c>
      <c r="G25" s="88">
        <f t="shared" si="3"/>
        <v>4.7889999999999997</v>
      </c>
      <c r="H25" s="88">
        <f t="shared" si="3"/>
        <v>5.5670000000000002</v>
      </c>
      <c r="I25" s="88">
        <f t="shared" si="3"/>
        <v>36.619</v>
      </c>
      <c r="J25" s="88">
        <f t="shared" si="3"/>
        <v>7.03</v>
      </c>
      <c r="K25" s="88">
        <f t="shared" si="3"/>
        <v>7.0229999999999997</v>
      </c>
      <c r="L25" s="88">
        <f t="shared" si="3"/>
        <v>6.6360000000000001</v>
      </c>
      <c r="M25" s="88">
        <f t="shared" si="3"/>
        <v>6.9649999999999999</v>
      </c>
      <c r="N25" s="88">
        <f t="shared" si="3"/>
        <v>11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0.2</v>
      </c>
      <c r="S25" s="88">
        <f t="shared" si="3"/>
        <v>19.361999999999998</v>
      </c>
      <c r="T25" s="88">
        <f t="shared" si="3"/>
        <v>0</v>
      </c>
      <c r="U25" s="88">
        <f t="shared" si="3"/>
        <v>0</v>
      </c>
      <c r="V25" s="88">
        <f t="shared" si="3"/>
        <v>4.7670000000000003</v>
      </c>
      <c r="W25" s="88">
        <f t="shared" si="3"/>
        <v>0.63600000000000001</v>
      </c>
      <c r="X25" s="88">
        <f t="shared" si="3"/>
        <v>7.4279999999999999</v>
      </c>
      <c r="Y25" s="88">
        <f t="shared" si="3"/>
        <v>15.679</v>
      </c>
      <c r="Z25" s="89" t="str">
        <f t="shared" si="3"/>
        <v/>
      </c>
      <c r="AA25" s="90">
        <f>SUM(AA19:AA24)</f>
        <v>157.56200000000001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103.47199999999999</v>
      </c>
      <c r="C29" s="77">
        <v>168.82400000000001</v>
      </c>
      <c r="D29" s="77">
        <v>73.325999999999993</v>
      </c>
      <c r="E29" s="77">
        <v>42.186999999999998</v>
      </c>
      <c r="F29" s="77">
        <v>134.38200000000001</v>
      </c>
      <c r="G29" s="77">
        <v>73.454999999999998</v>
      </c>
      <c r="H29" s="77">
        <v>155.09200000000001</v>
      </c>
      <c r="I29" s="77">
        <v>49.389000000000003</v>
      </c>
      <c r="J29" s="77">
        <v>29.687000000000001</v>
      </c>
      <c r="K29" s="77">
        <v>206.34299999999999</v>
      </c>
      <c r="L29" s="77">
        <v>141.357</v>
      </c>
      <c r="M29" s="77">
        <v>27.291</v>
      </c>
      <c r="N29" s="77">
        <v>25.46</v>
      </c>
      <c r="O29" s="77">
        <v>99.674000000000007</v>
      </c>
      <c r="P29" s="77">
        <v>73.213999999999999</v>
      </c>
      <c r="Q29" s="77">
        <v>10.739000000000001</v>
      </c>
      <c r="R29" s="77">
        <v>38.383000000000003</v>
      </c>
      <c r="S29" s="77">
        <v>154.642</v>
      </c>
      <c r="T29" s="77">
        <v>63.781999999999996</v>
      </c>
      <c r="U29" s="77">
        <v>49.54</v>
      </c>
      <c r="V29" s="77">
        <v>89.960999999999999</v>
      </c>
      <c r="W29" s="77">
        <v>32.442</v>
      </c>
      <c r="X29" s="77">
        <v>109.13200000000001</v>
      </c>
      <c r="Y29" s="77">
        <v>45.417999999999999</v>
      </c>
      <c r="Z29" s="78"/>
      <c r="AA29" s="79">
        <f>SUM(B29:Z29)</f>
        <v>1997.192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103.47199999999999</v>
      </c>
      <c r="C31" s="62">
        <f t="shared" ref="C31:Z31" si="4">IF(LEN(C$2)&gt;0,SUM(C28:C30),"")</f>
        <v>168.82400000000001</v>
      </c>
      <c r="D31" s="62">
        <f t="shared" si="4"/>
        <v>73.325999999999993</v>
      </c>
      <c r="E31" s="62">
        <f t="shared" si="4"/>
        <v>42.186999999999998</v>
      </c>
      <c r="F31" s="62">
        <f t="shared" si="4"/>
        <v>134.38200000000001</v>
      </c>
      <c r="G31" s="62">
        <f t="shared" si="4"/>
        <v>73.454999999999998</v>
      </c>
      <c r="H31" s="62">
        <f t="shared" si="4"/>
        <v>155.09200000000001</v>
      </c>
      <c r="I31" s="62">
        <f t="shared" si="4"/>
        <v>49.389000000000003</v>
      </c>
      <c r="J31" s="62">
        <f t="shared" si="4"/>
        <v>29.687000000000001</v>
      </c>
      <c r="K31" s="62">
        <f t="shared" si="4"/>
        <v>206.34299999999999</v>
      </c>
      <c r="L31" s="62">
        <f t="shared" si="4"/>
        <v>141.357</v>
      </c>
      <c r="M31" s="62">
        <f t="shared" si="4"/>
        <v>27.291</v>
      </c>
      <c r="N31" s="62">
        <f t="shared" si="4"/>
        <v>25.46</v>
      </c>
      <c r="O31" s="62">
        <f t="shared" si="4"/>
        <v>99.674000000000007</v>
      </c>
      <c r="P31" s="62">
        <f t="shared" si="4"/>
        <v>73.213999999999999</v>
      </c>
      <c r="Q31" s="62">
        <f t="shared" si="4"/>
        <v>10.739000000000001</v>
      </c>
      <c r="R31" s="62">
        <f t="shared" si="4"/>
        <v>38.383000000000003</v>
      </c>
      <c r="S31" s="62">
        <f t="shared" si="4"/>
        <v>154.642</v>
      </c>
      <c r="T31" s="62">
        <f t="shared" si="4"/>
        <v>63.781999999999996</v>
      </c>
      <c r="U31" s="62">
        <f t="shared" si="4"/>
        <v>49.54</v>
      </c>
      <c r="V31" s="62">
        <f t="shared" si="4"/>
        <v>89.960999999999999</v>
      </c>
      <c r="W31" s="62">
        <f t="shared" si="4"/>
        <v>32.442</v>
      </c>
      <c r="X31" s="62">
        <f t="shared" si="4"/>
        <v>109.13200000000001</v>
      </c>
      <c r="Y31" s="62">
        <f t="shared" si="4"/>
        <v>45.417999999999999</v>
      </c>
      <c r="Z31" s="63" t="str">
        <f t="shared" si="4"/>
        <v/>
      </c>
      <c r="AA31" s="64">
        <f>SUM(AA28:AA30)</f>
        <v>1997.192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4.8</v>
      </c>
      <c r="O38" s="99"/>
      <c r="P38" s="99"/>
      <c r="Q38" s="99"/>
      <c r="R38" s="99"/>
      <c r="S38" s="99"/>
      <c r="T38" s="99"/>
      <c r="U38" s="99"/>
      <c r="V38" s="99"/>
      <c r="W38" s="99">
        <v>7.5</v>
      </c>
      <c r="X38" s="99"/>
      <c r="Y38" s="99"/>
      <c r="Z38" s="100"/>
      <c r="AA38" s="79">
        <f t="shared" si="5"/>
        <v>12.3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4.8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4.8</v>
      </c>
      <c r="O46" s="99"/>
      <c r="P46" s="99"/>
      <c r="Q46" s="99"/>
      <c r="R46" s="99"/>
      <c r="S46" s="99"/>
      <c r="T46" s="99"/>
      <c r="U46" s="99"/>
      <c r="V46" s="99"/>
      <c r="W46" s="99">
        <v>7.5</v>
      </c>
      <c r="X46" s="99"/>
      <c r="Y46" s="99"/>
      <c r="Z46" s="100"/>
      <c r="AA46" s="79">
        <f t="shared" si="7"/>
        <v>12.3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4.8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103.47199999999999</v>
      </c>
      <c r="C51" s="88">
        <f t="shared" si="10"/>
        <v>168.82399999999998</v>
      </c>
      <c r="D51" s="88">
        <f t="shared" si="10"/>
        <v>73.325999999999993</v>
      </c>
      <c r="E51" s="88">
        <f t="shared" si="10"/>
        <v>42.186999999999998</v>
      </c>
      <c r="F51" s="88">
        <f t="shared" si="10"/>
        <v>134.38200000000001</v>
      </c>
      <c r="G51" s="88">
        <f t="shared" si="10"/>
        <v>73.454999999999998</v>
      </c>
      <c r="H51" s="88">
        <f t="shared" si="10"/>
        <v>155.09199999999998</v>
      </c>
      <c r="I51" s="88">
        <f t="shared" si="10"/>
        <v>49.388999999999996</v>
      </c>
      <c r="J51" s="88">
        <f t="shared" si="10"/>
        <v>29.687000000000001</v>
      </c>
      <c r="K51" s="88">
        <f t="shared" si="10"/>
        <v>206.34299999999999</v>
      </c>
      <c r="L51" s="88">
        <f t="shared" si="10"/>
        <v>141.357</v>
      </c>
      <c r="M51" s="88">
        <f t="shared" si="10"/>
        <v>27.291</v>
      </c>
      <c r="N51" s="88">
        <f t="shared" si="10"/>
        <v>30.26</v>
      </c>
      <c r="O51" s="88">
        <f t="shared" si="10"/>
        <v>99.674000000000007</v>
      </c>
      <c r="P51" s="88">
        <f t="shared" si="10"/>
        <v>73.213999999999999</v>
      </c>
      <c r="Q51" s="88">
        <f t="shared" si="10"/>
        <v>10.739000000000001</v>
      </c>
      <c r="R51" s="88">
        <f t="shared" si="10"/>
        <v>38.383000000000003</v>
      </c>
      <c r="S51" s="88">
        <f t="shared" si="10"/>
        <v>154.642</v>
      </c>
      <c r="T51" s="88">
        <f t="shared" si="10"/>
        <v>63.781999999999996</v>
      </c>
      <c r="U51" s="88">
        <f t="shared" si="10"/>
        <v>49.540000000000006</v>
      </c>
      <c r="V51" s="88">
        <f t="shared" si="10"/>
        <v>89.960999999999999</v>
      </c>
      <c r="W51" s="88">
        <f t="shared" si="10"/>
        <v>39.942</v>
      </c>
      <c r="X51" s="88">
        <f t="shared" si="10"/>
        <v>109.13199999999999</v>
      </c>
      <c r="Y51" s="88">
        <f t="shared" si="10"/>
        <v>45.417999999999999</v>
      </c>
      <c r="Z51" s="89" t="str">
        <f t="shared" si="10"/>
        <v/>
      </c>
      <c r="AA51" s="104">
        <f>SUM(B51:Z51)</f>
        <v>2009.492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103.464</v>
      </c>
      <c r="C4" s="18">
        <v>168.86700000000002</v>
      </c>
      <c r="D4" s="18">
        <v>73.343999999999994</v>
      </c>
      <c r="E4" s="18">
        <v>42.230999999999995</v>
      </c>
      <c r="F4" s="18">
        <v>134.34299999999999</v>
      </c>
      <c r="G4" s="18">
        <v>73.423000000000002</v>
      </c>
      <c r="H4" s="18">
        <v>155.09299999999996</v>
      </c>
      <c r="I4" s="18">
        <v>49.388999999999996</v>
      </c>
      <c r="J4" s="18">
        <v>29.686999999999998</v>
      </c>
      <c r="K4" s="18">
        <v>206.39299999999997</v>
      </c>
      <c r="L4" s="18">
        <v>141.33999999999997</v>
      </c>
      <c r="M4" s="18">
        <v>27.290999999999997</v>
      </c>
      <c r="N4" s="18">
        <v>30.238000000000003</v>
      </c>
      <c r="O4" s="18">
        <v>99.654000000000011</v>
      </c>
      <c r="P4" s="18">
        <v>73.206000000000003</v>
      </c>
      <c r="Q4" s="18">
        <v>10.785</v>
      </c>
      <c r="R4" s="18">
        <v>38.344999999999999</v>
      </c>
      <c r="S4" s="18">
        <v>154.642</v>
      </c>
      <c r="T4" s="18">
        <v>63.781999999999996</v>
      </c>
      <c r="U4" s="18">
        <v>49.54</v>
      </c>
      <c r="V4" s="18">
        <v>90.009999999999991</v>
      </c>
      <c r="W4" s="18">
        <v>39.951999999999998</v>
      </c>
      <c r="X4" s="18">
        <v>109.084</v>
      </c>
      <c r="Y4" s="18">
        <v>45.396000000000001</v>
      </c>
      <c r="Z4" s="19"/>
      <c r="AA4" s="20">
        <f>SUM(B4:Z4)</f>
        <v>2009.4989999999998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68.58</v>
      </c>
      <c r="C7" s="28">
        <v>75.62</v>
      </c>
      <c r="D7" s="28">
        <v>71.77</v>
      </c>
      <c r="E7" s="28">
        <v>77.23</v>
      </c>
      <c r="F7" s="28">
        <v>85</v>
      </c>
      <c r="G7" s="28">
        <v>80</v>
      </c>
      <c r="H7" s="28">
        <v>97.73</v>
      </c>
      <c r="I7" s="28">
        <v>79</v>
      </c>
      <c r="J7" s="28">
        <v>79</v>
      </c>
      <c r="K7" s="28">
        <v>84</v>
      </c>
      <c r="L7" s="28">
        <v>48</v>
      </c>
      <c r="M7" s="28">
        <v>45.7</v>
      </c>
      <c r="N7" s="28">
        <v>49.2</v>
      </c>
      <c r="O7" s="28">
        <v>55</v>
      </c>
      <c r="P7" s="28">
        <v>71</v>
      </c>
      <c r="Q7" s="28">
        <v>95.44</v>
      </c>
      <c r="R7" s="28">
        <v>121.5</v>
      </c>
      <c r="S7" s="28">
        <v>131.93</v>
      </c>
      <c r="T7" s="28">
        <v>114.07</v>
      </c>
      <c r="U7" s="28">
        <v>129</v>
      </c>
      <c r="V7" s="28">
        <v>184.85</v>
      </c>
      <c r="W7" s="28">
        <v>148.96</v>
      </c>
      <c r="X7" s="28">
        <v>154</v>
      </c>
      <c r="Y7" s="28">
        <v>145.09</v>
      </c>
      <c r="Z7" s="29"/>
      <c r="AA7" s="30">
        <f>IF(SUM(B7:Z7)&lt;&gt;0,AVERAGEIF(B7:Z7,"&lt;&gt;"""),"")</f>
        <v>95.486249999999998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</v>
      </c>
      <c r="I12" s="52">
        <v>30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7.1180000000000003</v>
      </c>
      <c r="T12" s="52">
        <v>40</v>
      </c>
      <c r="U12" s="52">
        <v>20</v>
      </c>
      <c r="V12" s="52"/>
      <c r="W12" s="52">
        <v>30</v>
      </c>
      <c r="X12" s="52"/>
      <c r="Y12" s="52"/>
      <c r="Z12" s="53"/>
      <c r="AA12" s="54">
        <f t="shared" si="0"/>
        <v>157.11799999999999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1.52</v>
      </c>
      <c r="C14" s="57">
        <v>1</v>
      </c>
      <c r="D14" s="57">
        <v>0.32899999999999996</v>
      </c>
      <c r="E14" s="57"/>
      <c r="F14" s="57">
        <v>0.24299999999999999</v>
      </c>
      <c r="G14" s="57">
        <v>0.90799999999999992</v>
      </c>
      <c r="H14" s="57"/>
      <c r="I14" s="57">
        <v>0.65400000000000003</v>
      </c>
      <c r="J14" s="57">
        <v>0.70200000000000007</v>
      </c>
      <c r="K14" s="57">
        <v>2.3170000000000002</v>
      </c>
      <c r="L14" s="57">
        <v>23.293999999999997</v>
      </c>
      <c r="M14" s="57">
        <v>17.995999999999999</v>
      </c>
      <c r="N14" s="57">
        <v>13.584</v>
      </c>
      <c r="O14" s="57">
        <v>16.315999999999999</v>
      </c>
      <c r="P14" s="57">
        <v>15.135</v>
      </c>
      <c r="Q14" s="57"/>
      <c r="R14" s="57"/>
      <c r="S14" s="57"/>
      <c r="T14" s="57">
        <v>0.65500000000000003</v>
      </c>
      <c r="U14" s="57">
        <v>18.283999999999999</v>
      </c>
      <c r="V14" s="57"/>
      <c r="W14" s="57"/>
      <c r="X14" s="57"/>
      <c r="Y14" s="57"/>
      <c r="Z14" s="58"/>
      <c r="AA14" s="59">
        <f t="shared" si="0"/>
        <v>112.93700000000001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1.52</v>
      </c>
      <c r="C16" s="62">
        <f t="shared" ref="C16:Z16" si="1">IF(LEN(C$2)&gt;0,SUM(C10:C15),"")</f>
        <v>1</v>
      </c>
      <c r="D16" s="62">
        <f t="shared" si="1"/>
        <v>0.32899999999999996</v>
      </c>
      <c r="E16" s="62">
        <f t="shared" si="1"/>
        <v>0</v>
      </c>
      <c r="F16" s="62">
        <f t="shared" si="1"/>
        <v>0.24299999999999999</v>
      </c>
      <c r="G16" s="62">
        <f t="shared" si="1"/>
        <v>0.90799999999999992</v>
      </c>
      <c r="H16" s="62">
        <f t="shared" si="1"/>
        <v>30</v>
      </c>
      <c r="I16" s="62">
        <f t="shared" si="1"/>
        <v>30.654</v>
      </c>
      <c r="J16" s="62">
        <f t="shared" si="1"/>
        <v>0.70200000000000007</v>
      </c>
      <c r="K16" s="62">
        <f t="shared" si="1"/>
        <v>2.3170000000000002</v>
      </c>
      <c r="L16" s="62">
        <f t="shared" si="1"/>
        <v>23.293999999999997</v>
      </c>
      <c r="M16" s="62">
        <f t="shared" si="1"/>
        <v>17.995999999999999</v>
      </c>
      <c r="N16" s="62">
        <f t="shared" si="1"/>
        <v>13.584</v>
      </c>
      <c r="O16" s="62">
        <f t="shared" si="1"/>
        <v>16.315999999999999</v>
      </c>
      <c r="P16" s="62">
        <f t="shared" si="1"/>
        <v>15.135</v>
      </c>
      <c r="Q16" s="62">
        <f t="shared" si="1"/>
        <v>0</v>
      </c>
      <c r="R16" s="62">
        <f t="shared" si="1"/>
        <v>0</v>
      </c>
      <c r="S16" s="62">
        <f t="shared" si="1"/>
        <v>7.1180000000000003</v>
      </c>
      <c r="T16" s="62">
        <f t="shared" si="1"/>
        <v>40.655000000000001</v>
      </c>
      <c r="U16" s="62">
        <f t="shared" si="1"/>
        <v>38.283999999999999</v>
      </c>
      <c r="V16" s="62">
        <f t="shared" si="1"/>
        <v>0</v>
      </c>
      <c r="W16" s="62">
        <f t="shared" si="1"/>
        <v>30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270.05500000000001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34.599999999999987</v>
      </c>
    </row>
    <row r="20" spans="1:27" ht="24.95" customHeight="1" x14ac:dyDescent="0.2">
      <c r="A20" s="75" t="s">
        <v>15</v>
      </c>
      <c r="B20" s="76">
        <v>0.751</v>
      </c>
      <c r="C20" s="77">
        <v>0.753</v>
      </c>
      <c r="D20" s="77">
        <v>0.75</v>
      </c>
      <c r="E20" s="77">
        <v>0.72199999999999998</v>
      </c>
      <c r="F20" s="77">
        <v>1.5329999999999999</v>
      </c>
      <c r="G20" s="77">
        <v>2.9830000000000001</v>
      </c>
      <c r="H20" s="77">
        <v>4.7220000000000004</v>
      </c>
      <c r="I20" s="77">
        <v>3.4050000000000002</v>
      </c>
      <c r="J20" s="77">
        <v>3.6020000000000003</v>
      </c>
      <c r="K20" s="77">
        <v>2.7570000000000001</v>
      </c>
      <c r="L20" s="77">
        <v>0.188</v>
      </c>
      <c r="M20" s="77">
        <v>0.192</v>
      </c>
      <c r="N20" s="77">
        <v>0.124</v>
      </c>
      <c r="O20" s="77">
        <v>0.124</v>
      </c>
      <c r="P20" s="77">
        <v>0.11799999999999999</v>
      </c>
      <c r="Q20" s="77">
        <v>0.108</v>
      </c>
      <c r="R20" s="77">
        <v>0.183</v>
      </c>
      <c r="S20" s="77">
        <v>1.4379999999999999</v>
      </c>
      <c r="T20" s="77">
        <v>2.6880000000000002</v>
      </c>
      <c r="U20" s="77">
        <v>0.183</v>
      </c>
      <c r="V20" s="77">
        <v>2.052</v>
      </c>
      <c r="W20" s="77">
        <v>0.17</v>
      </c>
      <c r="X20" s="77">
        <v>0.161</v>
      </c>
      <c r="Y20" s="77">
        <v>0.156</v>
      </c>
      <c r="Z20" s="78"/>
      <c r="AA20" s="79">
        <f t="shared" si="2"/>
        <v>29.863</v>
      </c>
    </row>
    <row r="21" spans="1:27" ht="24.95" customHeight="1" x14ac:dyDescent="0.2">
      <c r="A21" s="75" t="s">
        <v>16</v>
      </c>
      <c r="B21" s="80">
        <v>6.593</v>
      </c>
      <c r="C21" s="81">
        <v>14.814</v>
      </c>
      <c r="D21" s="81">
        <v>15.265000000000001</v>
      </c>
      <c r="E21" s="81">
        <v>14.609</v>
      </c>
      <c r="F21" s="81">
        <v>18.767000000000003</v>
      </c>
      <c r="G21" s="81">
        <v>21.431999999999999</v>
      </c>
      <c r="H21" s="81">
        <v>30.670999999999999</v>
      </c>
      <c r="I21" s="81">
        <v>13.43</v>
      </c>
      <c r="J21" s="81">
        <v>21.083000000000002</v>
      </c>
      <c r="K21" s="81">
        <v>49.318999999999996</v>
      </c>
      <c r="L21" s="81">
        <v>11.357999999999999</v>
      </c>
      <c r="M21" s="81">
        <v>7.2030000000000003</v>
      </c>
      <c r="N21" s="81">
        <v>14.629999999999999</v>
      </c>
      <c r="O21" s="81">
        <v>5.1139999999999999</v>
      </c>
      <c r="P21" s="81">
        <v>5.4530000000000003</v>
      </c>
      <c r="Q21" s="81">
        <v>5.7770000000000001</v>
      </c>
      <c r="R21" s="81">
        <v>10.962</v>
      </c>
      <c r="S21" s="81">
        <v>9.9860000000000007</v>
      </c>
      <c r="T21" s="81">
        <v>19.638999999999999</v>
      </c>
      <c r="U21" s="81">
        <v>10.273</v>
      </c>
      <c r="V21" s="81">
        <v>10.858000000000001</v>
      </c>
      <c r="W21" s="81">
        <v>8.9819999999999993</v>
      </c>
      <c r="X21" s="81">
        <v>8.2230000000000008</v>
      </c>
      <c r="Y21" s="81">
        <v>11.14</v>
      </c>
      <c r="Z21" s="78"/>
      <c r="AA21" s="79">
        <f t="shared" si="2"/>
        <v>345.58100000000007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9.2439999999999998</v>
      </c>
      <c r="C25" s="88">
        <f t="shared" si="3"/>
        <v>17.466999999999999</v>
      </c>
      <c r="D25" s="88">
        <f t="shared" si="3"/>
        <v>17.914999999999999</v>
      </c>
      <c r="E25" s="88">
        <f t="shared" si="3"/>
        <v>17.231000000000002</v>
      </c>
      <c r="F25" s="88">
        <f t="shared" si="3"/>
        <v>22.200000000000003</v>
      </c>
      <c r="G25" s="88">
        <f t="shared" si="3"/>
        <v>26.314999999999998</v>
      </c>
      <c r="H25" s="88">
        <f t="shared" si="3"/>
        <v>37.292999999999999</v>
      </c>
      <c r="I25" s="88">
        <f t="shared" si="3"/>
        <v>18.734999999999999</v>
      </c>
      <c r="J25" s="88">
        <f t="shared" si="3"/>
        <v>26.585000000000001</v>
      </c>
      <c r="K25" s="88">
        <f t="shared" si="3"/>
        <v>53.975999999999999</v>
      </c>
      <c r="L25" s="88">
        <f t="shared" si="3"/>
        <v>13.445999999999998</v>
      </c>
      <c r="M25" s="88">
        <f t="shared" si="3"/>
        <v>9.2949999999999999</v>
      </c>
      <c r="N25" s="88">
        <f t="shared" si="3"/>
        <v>16.654</v>
      </c>
      <c r="O25" s="88">
        <f t="shared" si="3"/>
        <v>7.1379999999999999</v>
      </c>
      <c r="P25" s="88">
        <f t="shared" si="3"/>
        <v>6.3710000000000004</v>
      </c>
      <c r="Q25" s="88">
        <f t="shared" si="3"/>
        <v>6.6850000000000005</v>
      </c>
      <c r="R25" s="88">
        <f t="shared" si="3"/>
        <v>11.945</v>
      </c>
      <c r="S25" s="88">
        <f t="shared" si="3"/>
        <v>12.224</v>
      </c>
      <c r="T25" s="88">
        <f t="shared" si="3"/>
        <v>23.126999999999999</v>
      </c>
      <c r="U25" s="88">
        <f t="shared" si="3"/>
        <v>11.256</v>
      </c>
      <c r="V25" s="88">
        <f t="shared" si="3"/>
        <v>13.71</v>
      </c>
      <c r="W25" s="88">
        <f t="shared" si="3"/>
        <v>9.952</v>
      </c>
      <c r="X25" s="88">
        <f t="shared" si="3"/>
        <v>9.1840000000000011</v>
      </c>
      <c r="Y25" s="88">
        <f t="shared" si="3"/>
        <v>12.096</v>
      </c>
      <c r="Z25" s="89">
        <f t="shared" si="3"/>
        <v>0</v>
      </c>
      <c r="AA25" s="90">
        <f t="shared" si="3"/>
        <v>410.0440000000001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10.763999999999999</v>
      </c>
      <c r="C29" s="77">
        <v>18.466999999999999</v>
      </c>
      <c r="D29" s="77">
        <v>18.244</v>
      </c>
      <c r="E29" s="77">
        <v>17.231000000000002</v>
      </c>
      <c r="F29" s="77">
        <v>22.443000000000001</v>
      </c>
      <c r="G29" s="77">
        <v>27.222999999999999</v>
      </c>
      <c r="H29" s="77">
        <v>67.293000000000006</v>
      </c>
      <c r="I29" s="77">
        <v>49.389000000000003</v>
      </c>
      <c r="J29" s="77">
        <v>27.286999999999999</v>
      </c>
      <c r="K29" s="77">
        <v>56.292999999999999</v>
      </c>
      <c r="L29" s="77">
        <v>36.74</v>
      </c>
      <c r="M29" s="77">
        <v>27.291</v>
      </c>
      <c r="N29" s="77">
        <v>30.238</v>
      </c>
      <c r="O29" s="77">
        <v>23.454000000000001</v>
      </c>
      <c r="P29" s="77">
        <v>21.506</v>
      </c>
      <c r="Q29" s="77">
        <v>6.6849999999999996</v>
      </c>
      <c r="R29" s="77">
        <v>11.945</v>
      </c>
      <c r="S29" s="77">
        <v>19.341999999999999</v>
      </c>
      <c r="T29" s="77">
        <v>63.781999999999996</v>
      </c>
      <c r="U29" s="77">
        <v>49.54</v>
      </c>
      <c r="V29" s="77">
        <v>13.71</v>
      </c>
      <c r="W29" s="77">
        <v>39.951999999999998</v>
      </c>
      <c r="X29" s="77">
        <v>9.1839999999999993</v>
      </c>
      <c r="Y29" s="77">
        <v>12.096</v>
      </c>
      <c r="Z29" s="78"/>
      <c r="AA29" s="79">
        <f>SUM(B29:Z29)</f>
        <v>680.09900000000005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10.763999999999999</v>
      </c>
      <c r="C31" s="62">
        <f t="shared" si="4"/>
        <v>18.466999999999999</v>
      </c>
      <c r="D31" s="62">
        <f t="shared" si="4"/>
        <v>18.244</v>
      </c>
      <c r="E31" s="62">
        <f t="shared" si="4"/>
        <v>17.231000000000002</v>
      </c>
      <c r="F31" s="62">
        <f t="shared" si="4"/>
        <v>22.443000000000001</v>
      </c>
      <c r="G31" s="62">
        <f t="shared" si="4"/>
        <v>27.222999999999999</v>
      </c>
      <c r="H31" s="62">
        <f t="shared" si="4"/>
        <v>67.293000000000006</v>
      </c>
      <c r="I31" s="62">
        <f t="shared" si="4"/>
        <v>49.389000000000003</v>
      </c>
      <c r="J31" s="62">
        <f t="shared" si="4"/>
        <v>27.286999999999999</v>
      </c>
      <c r="K31" s="62">
        <f t="shared" si="4"/>
        <v>56.292999999999999</v>
      </c>
      <c r="L31" s="62">
        <f t="shared" si="4"/>
        <v>36.74</v>
      </c>
      <c r="M31" s="62">
        <f t="shared" si="4"/>
        <v>27.291</v>
      </c>
      <c r="N31" s="62">
        <f t="shared" si="4"/>
        <v>30.238</v>
      </c>
      <c r="O31" s="62">
        <f t="shared" si="4"/>
        <v>23.454000000000001</v>
      </c>
      <c r="P31" s="62">
        <f t="shared" si="4"/>
        <v>21.506</v>
      </c>
      <c r="Q31" s="62">
        <f t="shared" si="4"/>
        <v>6.6849999999999996</v>
      </c>
      <c r="R31" s="62">
        <f t="shared" si="4"/>
        <v>11.945</v>
      </c>
      <c r="S31" s="62">
        <f t="shared" si="4"/>
        <v>19.341999999999999</v>
      </c>
      <c r="T31" s="62">
        <f t="shared" si="4"/>
        <v>63.781999999999996</v>
      </c>
      <c r="U31" s="62">
        <f t="shared" si="4"/>
        <v>49.54</v>
      </c>
      <c r="V31" s="62">
        <f t="shared" si="4"/>
        <v>13.71</v>
      </c>
      <c r="W31" s="62">
        <f t="shared" si="4"/>
        <v>39.951999999999998</v>
      </c>
      <c r="X31" s="62">
        <f t="shared" si="4"/>
        <v>9.1839999999999993</v>
      </c>
      <c r="Y31" s="62">
        <f t="shared" si="4"/>
        <v>12.096</v>
      </c>
      <c r="Z31" s="63">
        <f t="shared" si="4"/>
        <v>0</v>
      </c>
      <c r="AA31" s="64">
        <f t="shared" si="4"/>
        <v>680.09900000000005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92.7</v>
      </c>
      <c r="C38" s="99">
        <v>150.4</v>
      </c>
      <c r="D38" s="99">
        <v>55.1</v>
      </c>
      <c r="E38" s="99">
        <v>25</v>
      </c>
      <c r="F38" s="99">
        <v>111.9</v>
      </c>
      <c r="G38" s="99">
        <v>46.2</v>
      </c>
      <c r="H38" s="99">
        <v>87.8</v>
      </c>
      <c r="I38" s="99"/>
      <c r="J38" s="99">
        <v>2.4</v>
      </c>
      <c r="K38" s="99">
        <v>150.1</v>
      </c>
      <c r="L38" s="99">
        <v>104.6</v>
      </c>
      <c r="M38" s="99"/>
      <c r="N38" s="99"/>
      <c r="O38" s="99">
        <v>76.2</v>
      </c>
      <c r="P38" s="99">
        <v>51.7</v>
      </c>
      <c r="Q38" s="99">
        <v>4.0999999999999996</v>
      </c>
      <c r="R38" s="99">
        <v>26.4</v>
      </c>
      <c r="S38" s="99">
        <v>135.30000000000001</v>
      </c>
      <c r="T38" s="99"/>
      <c r="U38" s="99"/>
      <c r="V38" s="99">
        <v>76.3</v>
      </c>
      <c r="W38" s="99"/>
      <c r="X38" s="99">
        <v>99.9</v>
      </c>
      <c r="Y38" s="99">
        <v>33.299999999999997</v>
      </c>
      <c r="Z38" s="100"/>
      <c r="AA38" s="79">
        <f t="shared" si="5"/>
        <v>1329.4</v>
      </c>
    </row>
    <row r="39" spans="1:27" ht="30" customHeight="1" thickBot="1" x14ac:dyDescent="0.25">
      <c r="A39" s="86" t="s">
        <v>45</v>
      </c>
      <c r="B39" s="87">
        <f t="shared" ref="B39:Z39" si="6">SUM(B34:B38)</f>
        <v>92.7</v>
      </c>
      <c r="C39" s="88">
        <f t="shared" si="6"/>
        <v>150.4</v>
      </c>
      <c r="D39" s="88">
        <f t="shared" si="6"/>
        <v>55.1</v>
      </c>
      <c r="E39" s="88">
        <f t="shared" si="6"/>
        <v>25</v>
      </c>
      <c r="F39" s="88">
        <f t="shared" si="6"/>
        <v>111.9</v>
      </c>
      <c r="G39" s="88">
        <f t="shared" si="6"/>
        <v>46.2</v>
      </c>
      <c r="H39" s="88">
        <f t="shared" si="6"/>
        <v>87.8</v>
      </c>
      <c r="I39" s="88">
        <f t="shared" si="6"/>
        <v>0</v>
      </c>
      <c r="J39" s="88">
        <f t="shared" si="6"/>
        <v>2.4</v>
      </c>
      <c r="K39" s="88">
        <f t="shared" si="6"/>
        <v>150.1</v>
      </c>
      <c r="L39" s="88">
        <f t="shared" si="6"/>
        <v>104.6</v>
      </c>
      <c r="M39" s="88">
        <f t="shared" si="6"/>
        <v>0</v>
      </c>
      <c r="N39" s="88">
        <f t="shared" si="6"/>
        <v>0</v>
      </c>
      <c r="O39" s="88">
        <f t="shared" si="6"/>
        <v>76.2</v>
      </c>
      <c r="P39" s="88">
        <f t="shared" si="6"/>
        <v>51.7</v>
      </c>
      <c r="Q39" s="88">
        <f t="shared" si="6"/>
        <v>4.0999999999999996</v>
      </c>
      <c r="R39" s="88">
        <f t="shared" si="6"/>
        <v>26.4</v>
      </c>
      <c r="S39" s="88">
        <f t="shared" si="6"/>
        <v>135.30000000000001</v>
      </c>
      <c r="T39" s="88">
        <f t="shared" si="6"/>
        <v>0</v>
      </c>
      <c r="U39" s="88">
        <f t="shared" si="6"/>
        <v>0</v>
      </c>
      <c r="V39" s="88">
        <f t="shared" si="6"/>
        <v>76.3</v>
      </c>
      <c r="W39" s="88">
        <f t="shared" si="6"/>
        <v>0</v>
      </c>
      <c r="X39" s="88">
        <f t="shared" si="6"/>
        <v>99.9</v>
      </c>
      <c r="Y39" s="88">
        <f t="shared" si="6"/>
        <v>33.299999999999997</v>
      </c>
      <c r="Z39" s="89">
        <f t="shared" si="6"/>
        <v>0</v>
      </c>
      <c r="AA39" s="90">
        <f t="shared" si="5"/>
        <v>1329.4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92.7</v>
      </c>
      <c r="C46" s="99">
        <v>150.4</v>
      </c>
      <c r="D46" s="99">
        <v>55.1</v>
      </c>
      <c r="E46" s="99">
        <v>25</v>
      </c>
      <c r="F46" s="99">
        <v>111.9</v>
      </c>
      <c r="G46" s="99">
        <v>46.2</v>
      </c>
      <c r="H46" s="99">
        <v>87.8</v>
      </c>
      <c r="I46" s="99"/>
      <c r="J46" s="99">
        <v>2.4</v>
      </c>
      <c r="K46" s="99">
        <v>150.1</v>
      </c>
      <c r="L46" s="99">
        <v>104.6</v>
      </c>
      <c r="M46" s="99"/>
      <c r="N46" s="99"/>
      <c r="O46" s="99">
        <v>76.2</v>
      </c>
      <c r="P46" s="99">
        <v>51.7</v>
      </c>
      <c r="Q46" s="99">
        <v>4.0999999999999996</v>
      </c>
      <c r="R46" s="99">
        <v>26.4</v>
      </c>
      <c r="S46" s="99">
        <v>135.30000000000001</v>
      </c>
      <c r="T46" s="99"/>
      <c r="U46" s="99"/>
      <c r="V46" s="99">
        <v>76.3</v>
      </c>
      <c r="W46" s="99"/>
      <c r="X46" s="99">
        <v>99.9</v>
      </c>
      <c r="Y46" s="99">
        <v>33.299999999999997</v>
      </c>
      <c r="Z46" s="100"/>
      <c r="AA46" s="79">
        <f t="shared" si="7"/>
        <v>1329.4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92.7</v>
      </c>
      <c r="C48" s="88">
        <f t="shared" ref="C48:Z48" si="8">SUM(C42:C47)</f>
        <v>150.4</v>
      </c>
      <c r="D48" s="88">
        <f t="shared" si="8"/>
        <v>55.1</v>
      </c>
      <c r="E48" s="88">
        <f t="shared" si="8"/>
        <v>25</v>
      </c>
      <c r="F48" s="88">
        <f t="shared" si="8"/>
        <v>111.9</v>
      </c>
      <c r="G48" s="88">
        <f t="shared" si="8"/>
        <v>46.2</v>
      </c>
      <c r="H48" s="88">
        <f t="shared" si="8"/>
        <v>87.8</v>
      </c>
      <c r="I48" s="88">
        <f t="shared" si="8"/>
        <v>0</v>
      </c>
      <c r="J48" s="88">
        <f t="shared" si="8"/>
        <v>2.4</v>
      </c>
      <c r="K48" s="88">
        <f t="shared" si="8"/>
        <v>150.1</v>
      </c>
      <c r="L48" s="88">
        <f t="shared" si="8"/>
        <v>104.6</v>
      </c>
      <c r="M48" s="88">
        <f t="shared" si="8"/>
        <v>0</v>
      </c>
      <c r="N48" s="88">
        <f t="shared" si="8"/>
        <v>0</v>
      </c>
      <c r="O48" s="88">
        <f t="shared" si="8"/>
        <v>76.2</v>
      </c>
      <c r="P48" s="88">
        <f t="shared" si="8"/>
        <v>51.7</v>
      </c>
      <c r="Q48" s="88">
        <f t="shared" si="8"/>
        <v>4.0999999999999996</v>
      </c>
      <c r="R48" s="88">
        <f t="shared" si="8"/>
        <v>26.4</v>
      </c>
      <c r="S48" s="88">
        <f t="shared" si="8"/>
        <v>135.30000000000001</v>
      </c>
      <c r="T48" s="88">
        <f t="shared" si="8"/>
        <v>0</v>
      </c>
      <c r="U48" s="88">
        <f t="shared" si="8"/>
        <v>0</v>
      </c>
      <c r="V48" s="88">
        <f t="shared" si="8"/>
        <v>76.3</v>
      </c>
      <c r="W48" s="88">
        <f t="shared" si="8"/>
        <v>0</v>
      </c>
      <c r="X48" s="88">
        <f t="shared" si="8"/>
        <v>99.9</v>
      </c>
      <c r="Y48" s="88">
        <f t="shared" si="8"/>
        <v>33.299999999999997</v>
      </c>
      <c r="Z48" s="89">
        <f t="shared" si="8"/>
        <v>0</v>
      </c>
      <c r="AA48" s="90">
        <f t="shared" si="7"/>
        <v>1329.4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103.464</v>
      </c>
      <c r="C51" s="88">
        <f t="shared" si="10"/>
        <v>168.86700000000002</v>
      </c>
      <c r="D51" s="88">
        <f t="shared" si="10"/>
        <v>73.343999999999994</v>
      </c>
      <c r="E51" s="88">
        <f t="shared" si="10"/>
        <v>42.231000000000002</v>
      </c>
      <c r="F51" s="88">
        <f t="shared" si="10"/>
        <v>134.34300000000002</v>
      </c>
      <c r="G51" s="88">
        <f t="shared" si="10"/>
        <v>73.423000000000002</v>
      </c>
      <c r="H51" s="88">
        <f t="shared" si="10"/>
        <v>155.09300000000002</v>
      </c>
      <c r="I51" s="88">
        <f t="shared" si="10"/>
        <v>49.388999999999996</v>
      </c>
      <c r="J51" s="88">
        <f t="shared" si="10"/>
        <v>29.687000000000001</v>
      </c>
      <c r="K51" s="88">
        <f t="shared" si="10"/>
        <v>206.393</v>
      </c>
      <c r="L51" s="88">
        <f t="shared" si="10"/>
        <v>141.33999999999997</v>
      </c>
      <c r="M51" s="88">
        <f t="shared" si="10"/>
        <v>27.290999999999997</v>
      </c>
      <c r="N51" s="88">
        <f t="shared" si="10"/>
        <v>30.238</v>
      </c>
      <c r="O51" s="88">
        <f t="shared" si="10"/>
        <v>99.653999999999996</v>
      </c>
      <c r="P51" s="88">
        <f t="shared" si="10"/>
        <v>73.206000000000003</v>
      </c>
      <c r="Q51" s="88">
        <f t="shared" si="10"/>
        <v>10.785</v>
      </c>
      <c r="R51" s="88">
        <f t="shared" si="10"/>
        <v>38.344999999999999</v>
      </c>
      <c r="S51" s="88">
        <f t="shared" si="10"/>
        <v>154.642</v>
      </c>
      <c r="T51" s="88">
        <f t="shared" si="10"/>
        <v>63.781999999999996</v>
      </c>
      <c r="U51" s="88">
        <f t="shared" si="10"/>
        <v>49.54</v>
      </c>
      <c r="V51" s="88">
        <f t="shared" si="10"/>
        <v>90.009999999999991</v>
      </c>
      <c r="W51" s="88">
        <f t="shared" si="10"/>
        <v>39.951999999999998</v>
      </c>
      <c r="X51" s="88">
        <f t="shared" si="10"/>
        <v>109.084</v>
      </c>
      <c r="Y51" s="88">
        <f t="shared" si="10"/>
        <v>45.396000000000001</v>
      </c>
      <c r="Z51" s="89">
        <f t="shared" si="10"/>
        <v>0</v>
      </c>
      <c r="AA51" s="104">
        <f>SUM(B51:Z51)</f>
        <v>2009.499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92.7</v>
      </c>
      <c r="C4" s="18">
        <v>150.4</v>
      </c>
      <c r="D4" s="18">
        <v>55.1</v>
      </c>
      <c r="E4" s="18">
        <v>25</v>
      </c>
      <c r="F4" s="18">
        <v>111.9</v>
      </c>
      <c r="G4" s="18">
        <v>46.2</v>
      </c>
      <c r="H4" s="18">
        <v>87.8</v>
      </c>
      <c r="I4" s="18"/>
      <c r="J4" s="18">
        <v>2.4</v>
      </c>
      <c r="K4" s="18">
        <v>150.1</v>
      </c>
      <c r="L4" s="18">
        <v>104.6</v>
      </c>
      <c r="M4" s="18"/>
      <c r="N4" s="18">
        <v>-4.8</v>
      </c>
      <c r="O4" s="18">
        <v>76.2</v>
      </c>
      <c r="P4" s="18">
        <v>51.7</v>
      </c>
      <c r="Q4" s="18">
        <v>4.0999999999999996</v>
      </c>
      <c r="R4" s="18">
        <v>26.4</v>
      </c>
      <c r="S4" s="18">
        <v>135.30000000000001</v>
      </c>
      <c r="T4" s="18"/>
      <c r="U4" s="18"/>
      <c r="V4" s="18">
        <v>76.3</v>
      </c>
      <c r="W4" s="18">
        <v>-7.5</v>
      </c>
      <c r="X4" s="18">
        <v>99.9</v>
      </c>
      <c r="Y4" s="18">
        <v>33.299999999999997</v>
      </c>
      <c r="Z4" s="19"/>
      <c r="AA4" s="111">
        <f>SUM(B4:Z4)</f>
        <v>1317.1000000000001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68.58</v>
      </c>
      <c r="C7" s="117">
        <v>75.62</v>
      </c>
      <c r="D7" s="117">
        <v>71.77</v>
      </c>
      <c r="E7" s="117">
        <v>77.23</v>
      </c>
      <c r="F7" s="117">
        <v>85</v>
      </c>
      <c r="G7" s="117">
        <v>80</v>
      </c>
      <c r="H7" s="117">
        <v>97.73</v>
      </c>
      <c r="I7" s="117">
        <v>79</v>
      </c>
      <c r="J7" s="117">
        <v>79</v>
      </c>
      <c r="K7" s="117">
        <v>84</v>
      </c>
      <c r="L7" s="117">
        <v>48</v>
      </c>
      <c r="M7" s="117">
        <v>45.7</v>
      </c>
      <c r="N7" s="117">
        <v>49.2</v>
      </c>
      <c r="O7" s="117">
        <v>55</v>
      </c>
      <c r="P7" s="117">
        <v>71</v>
      </c>
      <c r="Q7" s="117">
        <v>95.44</v>
      </c>
      <c r="R7" s="117">
        <v>121.5</v>
      </c>
      <c r="S7" s="117">
        <v>131.93</v>
      </c>
      <c r="T7" s="117">
        <v>114.07</v>
      </c>
      <c r="U7" s="117">
        <v>129</v>
      </c>
      <c r="V7" s="117">
        <v>184.85</v>
      </c>
      <c r="W7" s="117">
        <v>148.96</v>
      </c>
      <c r="X7" s="117">
        <v>154</v>
      </c>
      <c r="Y7" s="117">
        <v>145.09</v>
      </c>
      <c r="Z7" s="118"/>
      <c r="AA7" s="119">
        <f>IF(SUM(B7:Z7)&lt;&gt;0,AVERAGEIF(B7:Z7,"&lt;&gt;"""),"")</f>
        <v>95.486249999999998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4.8</v>
      </c>
      <c r="O15" s="133"/>
      <c r="P15" s="133"/>
      <c r="Q15" s="133"/>
      <c r="R15" s="133"/>
      <c r="S15" s="133"/>
      <c r="T15" s="133"/>
      <c r="U15" s="133"/>
      <c r="V15" s="133"/>
      <c r="W15" s="133">
        <v>7.5</v>
      </c>
      <c r="X15" s="133"/>
      <c r="Y15" s="133"/>
      <c r="Z15" s="131"/>
      <c r="AA15" s="132">
        <f t="shared" si="0"/>
        <v>12.3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4.8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7.5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92.7</v>
      </c>
      <c r="C23" s="133">
        <v>150.4</v>
      </c>
      <c r="D23" s="133">
        <v>55.1</v>
      </c>
      <c r="E23" s="133">
        <v>25</v>
      </c>
      <c r="F23" s="133">
        <v>111.9</v>
      </c>
      <c r="G23" s="133">
        <v>46.2</v>
      </c>
      <c r="H23" s="133">
        <v>87.8</v>
      </c>
      <c r="I23" s="133"/>
      <c r="J23" s="133">
        <v>2.4</v>
      </c>
      <c r="K23" s="133">
        <v>150.1</v>
      </c>
      <c r="L23" s="133">
        <v>104.6</v>
      </c>
      <c r="M23" s="133"/>
      <c r="N23" s="133"/>
      <c r="O23" s="133">
        <v>76.2</v>
      </c>
      <c r="P23" s="133">
        <v>51.7</v>
      </c>
      <c r="Q23" s="133">
        <v>4.0999999999999996</v>
      </c>
      <c r="R23" s="133">
        <v>26.4</v>
      </c>
      <c r="S23" s="133">
        <v>135.30000000000001</v>
      </c>
      <c r="T23" s="133"/>
      <c r="U23" s="133"/>
      <c r="V23" s="133">
        <v>76.3</v>
      </c>
      <c r="W23" s="133"/>
      <c r="X23" s="133">
        <v>99.9</v>
      </c>
      <c r="Y23" s="133">
        <v>33.299999999999997</v>
      </c>
      <c r="Z23" s="131"/>
      <c r="AA23" s="132">
        <f t="shared" si="2"/>
        <v>1329.4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92.7</v>
      </c>
      <c r="C24" s="135">
        <f t="shared" si="3"/>
        <v>150.4</v>
      </c>
      <c r="D24" s="135">
        <f t="shared" si="3"/>
        <v>55.1</v>
      </c>
      <c r="E24" s="135">
        <f t="shared" si="3"/>
        <v>25</v>
      </c>
      <c r="F24" s="135">
        <f t="shared" si="3"/>
        <v>111.9</v>
      </c>
      <c r="G24" s="135">
        <f t="shared" si="3"/>
        <v>46.2</v>
      </c>
      <c r="H24" s="135">
        <f t="shared" si="3"/>
        <v>87.8</v>
      </c>
      <c r="I24" s="135">
        <f t="shared" si="3"/>
        <v>0</v>
      </c>
      <c r="J24" s="135">
        <f t="shared" si="3"/>
        <v>2.4</v>
      </c>
      <c r="K24" s="135">
        <f t="shared" si="3"/>
        <v>150.1</v>
      </c>
      <c r="L24" s="135">
        <f t="shared" si="3"/>
        <v>104.6</v>
      </c>
      <c r="M24" s="135">
        <f t="shared" si="3"/>
        <v>0</v>
      </c>
      <c r="N24" s="135">
        <f t="shared" si="3"/>
        <v>0</v>
      </c>
      <c r="O24" s="135">
        <f t="shared" si="3"/>
        <v>76.2</v>
      </c>
      <c r="P24" s="135">
        <f t="shared" si="3"/>
        <v>51.7</v>
      </c>
      <c r="Q24" s="135">
        <f t="shared" si="3"/>
        <v>4.0999999999999996</v>
      </c>
      <c r="R24" s="135">
        <f t="shared" si="3"/>
        <v>26.4</v>
      </c>
      <c r="S24" s="135">
        <f t="shared" si="3"/>
        <v>135.30000000000001</v>
      </c>
      <c r="T24" s="135">
        <f t="shared" si="3"/>
        <v>0</v>
      </c>
      <c r="U24" s="135">
        <f t="shared" si="3"/>
        <v>0</v>
      </c>
      <c r="V24" s="135">
        <f t="shared" si="3"/>
        <v>76.3</v>
      </c>
      <c r="W24" s="135">
        <f t="shared" si="3"/>
        <v>0</v>
      </c>
      <c r="X24" s="135">
        <f t="shared" si="3"/>
        <v>99.9</v>
      </c>
      <c r="Y24" s="135">
        <f t="shared" si="3"/>
        <v>33.299999999999997</v>
      </c>
      <c r="Z24" s="136" t="str">
        <f t="shared" si="3"/>
        <v/>
      </c>
      <c r="AA24" s="90">
        <f t="shared" si="2"/>
        <v>1329.4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2023-03-10T21:22:03Z</dcterms:created>
  <dcterms:modified xsi:type="dcterms:W3CDTF">2023-03-10T21:22:04Z</dcterms:modified>
</cp:coreProperties>
</file>