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<sst xmlns="http://schemas.openxmlformats.org/spreadsheetml/2006/main" count="117" uniqueCount="53">
  <si>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09/03/2023 23:48:57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</si>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</sst>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19.443999999999999</c:v>
                </c:pt>
                <c:pt idx="17">
                  <c:v>31.03</c:v>
                </c:pt>
                <c:pt idx="18">
                  <c:v>11.978999999999999</c:v>
                </c:pt>
                <c:pt idx="19">
                  <c:v>1E-3</c:v>
                </c:pt>
                <c:pt idx="20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64.417999999999992</c:v>
                </c:pt>
                <c:pt idx="1">
                  <c:v>74.964000000000013</c:v>
                </c:pt>
                <c:pt idx="2">
                  <c:v>42.069000000000003</c:v>
                </c:pt>
                <c:pt idx="3">
                  <c:v>19.803000000000001</c:v>
                </c:pt>
                <c:pt idx="4">
                  <c:v>6.9379999999999997</c:v>
                </c:pt>
                <c:pt idx="5">
                  <c:v>45.306000000000004</c:v>
                </c:pt>
                <c:pt idx="6">
                  <c:v>36.274999999999999</c:v>
                </c:pt>
                <c:pt idx="7">
                  <c:v>35.477000000000004</c:v>
                </c:pt>
                <c:pt idx="8">
                  <c:v>86.261999999999986</c:v>
                </c:pt>
                <c:pt idx="9">
                  <c:v>44.445</c:v>
                </c:pt>
                <c:pt idx="10">
                  <c:v>128.89400000000001</c:v>
                </c:pt>
                <c:pt idx="11">
                  <c:v>198.965</c:v>
                </c:pt>
                <c:pt idx="12">
                  <c:v>27.271999999999998</c:v>
                </c:pt>
                <c:pt idx="13">
                  <c:v>66.887</c:v>
                </c:pt>
                <c:pt idx="14">
                  <c:v>24.948999999999998</c:v>
                </c:pt>
                <c:pt idx="15">
                  <c:v>4.0430000000000001</c:v>
                </c:pt>
                <c:pt idx="16">
                  <c:v>51.576000000000001</c:v>
                </c:pt>
                <c:pt idx="17">
                  <c:v>34.516000000000005</c:v>
                </c:pt>
                <c:pt idx="18">
                  <c:v>34.144999999999996</c:v>
                </c:pt>
                <c:pt idx="19">
                  <c:v>39.835000000000001</c:v>
                </c:pt>
                <c:pt idx="20">
                  <c:v>47.92</c:v>
                </c:pt>
                <c:pt idx="21">
                  <c:v>35.357999999999997</c:v>
                </c:pt>
                <c:pt idx="22">
                  <c:v>20.547000000000001</c:v>
                </c:pt>
                <c:pt idx="23">
                  <c:v>11.651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670920"/>
        <c:axId val="406671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86.158000000000015</c:v>
                </c:pt>
                <c:pt idx="1">
                  <c:v>78.037999999999997</c:v>
                </c:pt>
                <c:pt idx="2">
                  <c:v>44.921999999999997</c:v>
                </c:pt>
                <c:pt idx="3">
                  <c:v>23.170999999999999</c:v>
                </c:pt>
                <c:pt idx="4">
                  <c:v>21.131</c:v>
                </c:pt>
                <c:pt idx="5">
                  <c:v>49.164999999999999</c:v>
                </c:pt>
                <c:pt idx="6">
                  <c:v>41.570999999999998</c:v>
                </c:pt>
                <c:pt idx="7">
                  <c:v>44.997999999999998</c:v>
                </c:pt>
                <c:pt idx="8">
                  <c:v>94.376999999999995</c:v>
                </c:pt>
                <c:pt idx="9">
                  <c:v>48.058</c:v>
                </c:pt>
                <c:pt idx="10">
                  <c:v>133.102</c:v>
                </c:pt>
                <c:pt idx="11">
                  <c:v>202.95400000000004</c:v>
                </c:pt>
                <c:pt idx="12">
                  <c:v>35.264000000000003</c:v>
                </c:pt>
                <c:pt idx="13">
                  <c:v>66.887</c:v>
                </c:pt>
                <c:pt idx="14">
                  <c:v>39.325000000000003</c:v>
                </c:pt>
                <c:pt idx="15">
                  <c:v>17.465</c:v>
                </c:pt>
                <c:pt idx="16">
                  <c:v>52.319000000000003</c:v>
                </c:pt>
                <c:pt idx="17">
                  <c:v>65.928999999999988</c:v>
                </c:pt>
                <c:pt idx="18">
                  <c:v>48.274000000000001</c:v>
                </c:pt>
                <c:pt idx="19">
                  <c:v>40.691000000000003</c:v>
                </c:pt>
                <c:pt idx="20">
                  <c:v>47.920999999999999</c:v>
                </c:pt>
                <c:pt idx="21">
                  <c:v>35.484000000000002</c:v>
                </c:pt>
                <c:pt idx="22">
                  <c:v>20.546999999999997</c:v>
                </c:pt>
                <c:pt idx="23">
                  <c:v>12.259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670920"/>
        <c:axId val="406671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103.89</c:v>
                </c:pt>
                <c:pt idx="1">
                  <c:v>103.68</c:v>
                </c:pt>
                <c:pt idx="2">
                  <c:v>107</c:v>
                </c:pt>
                <c:pt idx="3">
                  <c:v>107</c:v>
                </c:pt>
                <c:pt idx="4">
                  <c:v>105.3</c:v>
                </c:pt>
                <c:pt idx="5">
                  <c:v>117.84</c:v>
                </c:pt>
                <c:pt idx="6">
                  <c:v>126.5</c:v>
                </c:pt>
                <c:pt idx="7">
                  <c:v>135.5</c:v>
                </c:pt>
                <c:pt idx="8">
                  <c:v>166.94</c:v>
                </c:pt>
                <c:pt idx="9">
                  <c:v>124</c:v>
                </c:pt>
                <c:pt idx="10">
                  <c:v>105.35</c:v>
                </c:pt>
                <c:pt idx="11">
                  <c:v>97.89</c:v>
                </c:pt>
                <c:pt idx="12">
                  <c:v>84</c:v>
                </c:pt>
                <c:pt idx="13">
                  <c:v>67.62</c:v>
                </c:pt>
                <c:pt idx="14">
                  <c:v>68</c:v>
                </c:pt>
                <c:pt idx="15">
                  <c:v>84</c:v>
                </c:pt>
                <c:pt idx="16">
                  <c:v>120.35</c:v>
                </c:pt>
                <c:pt idx="17">
                  <c:v>120.35</c:v>
                </c:pt>
                <c:pt idx="18">
                  <c:v>138</c:v>
                </c:pt>
                <c:pt idx="19">
                  <c:v>117.63</c:v>
                </c:pt>
                <c:pt idx="20">
                  <c:v>102.19</c:v>
                </c:pt>
                <c:pt idx="21">
                  <c:v>57.9</c:v>
                </c:pt>
                <c:pt idx="22">
                  <c:v>63.28</c:v>
                </c:pt>
                <c:pt idx="23">
                  <c:v>69.58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672096"/>
        <c:axId val="406671704"/>
      </c:lineChart>
      <c:catAx>
        <c:axId val="406670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71312"/>
        <c:crosses val="autoZero"/>
        <c:auto val="1"/>
        <c:lblAlgn val="ctr"/>
        <c:lblOffset val="100"/>
        <c:noMultiLvlLbl val="0"/>
      </c:catAx>
      <c:valAx>
        <c:axId val="40667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70920"/>
        <c:crosses val="autoZero"/>
        <c:crossBetween val="between"/>
      </c:valAx>
      <c:valAx>
        <c:axId val="406671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672096"/>
        <c:crosses val="max"/>
        <c:crossBetween val="between"/>
      </c:valAx>
      <c:catAx>
        <c:axId val="406672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671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86.11999999999999</v>
      </c>
      <c r="C4" s="18">
        <v>78.033000000000015</v>
      </c>
      <c r="D4" s="18">
        <v>44.917000000000002</v>
      </c>
      <c r="E4" s="18">
        <v>23.142000000000003</v>
      </c>
      <c r="F4" s="18">
        <v>21.094999999999999</v>
      </c>
      <c r="G4" s="18">
        <v>49.165000000000006</v>
      </c>
      <c r="H4" s="18">
        <v>41.55</v>
      </c>
      <c r="I4" s="18">
        <v>45.036999999999999</v>
      </c>
      <c r="J4" s="18">
        <v>94.374999999999986</v>
      </c>
      <c r="K4" s="18">
        <v>48.058999999999997</v>
      </c>
      <c r="L4" s="18">
        <v>133.06100000000001</v>
      </c>
      <c r="M4" s="18">
        <v>202.98999999999998</v>
      </c>
      <c r="N4" s="18">
        <v>35.271999999999998</v>
      </c>
      <c r="O4" s="18">
        <v>66.887</v>
      </c>
      <c r="P4" s="18">
        <v>39.350999999999999</v>
      </c>
      <c r="Q4" s="18">
        <v>17.433</v>
      </c>
      <c r="R4" s="18">
        <v>52.351999999999997</v>
      </c>
      <c r="S4" s="18">
        <v>65.95</v>
      </c>
      <c r="T4" s="18">
        <v>48.236999999999995</v>
      </c>
      <c r="U4" s="18">
        <v>40.691000000000003</v>
      </c>
      <c r="V4" s="18">
        <v>47.920999999999999</v>
      </c>
      <c r="W4" s="18">
        <v>35.483999999999995</v>
      </c>
      <c r="X4" s="18">
        <v>20.547000000000001</v>
      </c>
      <c r="Y4" s="18">
        <v>12.258999999999999</v>
      </c>
      <c r="Z4" s="19"/>
      <c r="AA4" s="20">
        <f>SUM(B4:Z4)</f>
        <v>1349.9280000000006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103.89</v>
      </c>
      <c r="C7" s="28">
        <v>103.68</v>
      </c>
      <c r="D7" s="28">
        <v>107</v>
      </c>
      <c r="E7" s="28">
        <v>107</v>
      </c>
      <c r="F7" s="28">
        <v>105.3</v>
      </c>
      <c r="G7" s="28">
        <v>117.84</v>
      </c>
      <c r="H7" s="28">
        <v>126.5</v>
      </c>
      <c r="I7" s="28">
        <v>135.5</v>
      </c>
      <c r="J7" s="28">
        <v>166.94</v>
      </c>
      <c r="K7" s="28">
        <v>124</v>
      </c>
      <c r="L7" s="28">
        <v>105.35</v>
      </c>
      <c r="M7" s="28">
        <v>97.89</v>
      </c>
      <c r="N7" s="28">
        <v>84</v>
      </c>
      <c r="O7" s="28">
        <v>67.62</v>
      </c>
      <c r="P7" s="28">
        <v>68</v>
      </c>
      <c r="Q7" s="28">
        <v>84</v>
      </c>
      <c r="R7" s="28">
        <v>120.35</v>
      </c>
      <c r="S7" s="28">
        <v>120.35</v>
      </c>
      <c r="T7" s="28">
        <v>138</v>
      </c>
      <c r="U7" s="28">
        <v>117.63</v>
      </c>
      <c r="V7" s="28">
        <v>102.19</v>
      </c>
      <c r="W7" s="28">
        <v>57.9</v>
      </c>
      <c r="X7" s="28">
        <v>63.28</v>
      </c>
      <c r="Y7" s="28">
        <v>69.58</v>
      </c>
      <c r="Z7" s="29"/>
      <c r="AA7" s="30">
        <f>IF(SUM(B7:Z7)&lt;&gt;0,AVERAGEIF(B7:Z7,"&lt;&gt;"""),"")</f>
        <v>103.90791666666668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19.443999999999999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31.03</v>
      </c>
      <c r="T12" s="52">
        <v>11.978999999999999</v>
      </c>
      <c r="U12" s="52">
        <v>1E-3</v>
      </c>
      <c r="V12" s="52">
        <v>1E-3</v>
      </c>
      <c r="W12" s="52"/>
      <c r="X12" s="52"/>
      <c r="Y12" s="52"/>
      <c r="Z12" s="53"/>
      <c r="AA12" s="54">
        <f t="shared" si="0"/>
        <v>62.454999999999998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64.417999999999992</v>
      </c>
      <c r="C14" s="57">
        <v>74.964000000000013</v>
      </c>
      <c r="D14" s="57">
        <v>42.069000000000003</v>
      </c>
      <c r="E14" s="57">
        <v>19.803000000000001</v>
      </c>
      <c r="F14" s="57">
        <v>6.9379999999999997</v>
      </c>
      <c r="G14" s="57">
        <v>45.306000000000004</v>
      </c>
      <c r="H14" s="57">
        <v>36.274999999999999</v>
      </c>
      <c r="I14" s="57">
        <v>35.477000000000004</v>
      </c>
      <c r="J14" s="57">
        <v>86.261999999999986</v>
      </c>
      <c r="K14" s="57">
        <v>44.445</v>
      </c>
      <c r="L14" s="57">
        <v>128.89400000000001</v>
      </c>
      <c r="M14" s="57">
        <v>198.965</v>
      </c>
      <c r="N14" s="57">
        <v>27.271999999999998</v>
      </c>
      <c r="O14" s="57">
        <v>66.887</v>
      </c>
      <c r="P14" s="57">
        <v>24.948999999999998</v>
      </c>
      <c r="Q14" s="57">
        <v>4.0430000000000001</v>
      </c>
      <c r="R14" s="57">
        <v>51.576000000000001</v>
      </c>
      <c r="S14" s="57">
        <v>34.516000000000005</v>
      </c>
      <c r="T14" s="57">
        <v>34.144999999999996</v>
      </c>
      <c r="U14" s="57">
        <v>39.835000000000001</v>
      </c>
      <c r="V14" s="57">
        <v>47.92</v>
      </c>
      <c r="W14" s="57">
        <v>35.357999999999997</v>
      </c>
      <c r="X14" s="57">
        <v>20.547000000000001</v>
      </c>
      <c r="Y14" s="57">
        <v>11.651</v>
      </c>
      <c r="Z14" s="58"/>
      <c r="AA14" s="59">
        <f t="shared" si="0"/>
        <v>1182.5150000000003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83.861999999999995</v>
      </c>
      <c r="C16" s="62">
        <f t="shared" ref="C16:Z16" si="1">IF(LEN(C$2)&gt;0,SUM(C10:C15),"")</f>
        <v>74.964000000000013</v>
      </c>
      <c r="D16" s="62">
        <f t="shared" si="1"/>
        <v>42.069000000000003</v>
      </c>
      <c r="E16" s="62">
        <f t="shared" si="1"/>
        <v>19.803000000000001</v>
      </c>
      <c r="F16" s="62">
        <f t="shared" si="1"/>
        <v>6.9379999999999997</v>
      </c>
      <c r="G16" s="62">
        <f t="shared" si="1"/>
        <v>45.306000000000004</v>
      </c>
      <c r="H16" s="62">
        <f t="shared" si="1"/>
        <v>36.274999999999999</v>
      </c>
      <c r="I16" s="62">
        <f t="shared" si="1"/>
        <v>35.477000000000004</v>
      </c>
      <c r="J16" s="62">
        <f t="shared" si="1"/>
        <v>86.261999999999986</v>
      </c>
      <c r="K16" s="62">
        <f t="shared" si="1"/>
        <v>44.445</v>
      </c>
      <c r="L16" s="62">
        <f t="shared" si="1"/>
        <v>128.89400000000001</v>
      </c>
      <c r="M16" s="62">
        <f t="shared" si="1"/>
        <v>198.965</v>
      </c>
      <c r="N16" s="62">
        <f t="shared" si="1"/>
        <v>27.271999999999998</v>
      </c>
      <c r="O16" s="62">
        <f t="shared" si="1"/>
        <v>66.887</v>
      </c>
      <c r="P16" s="62">
        <f t="shared" si="1"/>
        <v>24.948999999999998</v>
      </c>
      <c r="Q16" s="62">
        <f t="shared" si="1"/>
        <v>4.0430000000000001</v>
      </c>
      <c r="R16" s="62">
        <f t="shared" si="1"/>
        <v>51.576000000000001</v>
      </c>
      <c r="S16" s="62">
        <f t="shared" si="1"/>
        <v>65.546000000000006</v>
      </c>
      <c r="T16" s="62">
        <f t="shared" si="1"/>
        <v>46.123999999999995</v>
      </c>
      <c r="U16" s="62">
        <f t="shared" si="1"/>
        <v>39.835999999999999</v>
      </c>
      <c r="V16" s="62">
        <f t="shared" si="1"/>
        <v>47.920999999999999</v>
      </c>
      <c r="W16" s="62">
        <f t="shared" si="1"/>
        <v>35.357999999999997</v>
      </c>
      <c r="X16" s="62">
        <f t="shared" si="1"/>
        <v>20.547000000000001</v>
      </c>
      <c r="Y16" s="62">
        <f t="shared" si="1"/>
        <v>11.651</v>
      </c>
      <c r="Z16" s="63" t="str">
        <f t="shared" si="1"/>
        <v/>
      </c>
      <c r="AA16" s="64">
        <f>SUM(AA10:AA15)</f>
        <v>1244.9700000000003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2.258</v>
      </c>
      <c r="C20" s="77">
        <v>2.2450000000000001</v>
      </c>
      <c r="D20" s="77">
        <v>2.2440000000000002</v>
      </c>
      <c r="E20" s="77">
        <v>2.2749999999999999</v>
      </c>
      <c r="F20" s="77">
        <v>2.3479999999999999</v>
      </c>
      <c r="G20" s="77">
        <v>2.6720000000000002</v>
      </c>
      <c r="H20" s="77">
        <v>3.2</v>
      </c>
      <c r="I20" s="77">
        <v>3.5840000000000001</v>
      </c>
      <c r="J20" s="77">
        <v>3.6179999999999999</v>
      </c>
      <c r="K20" s="77">
        <v>3.6139999999999999</v>
      </c>
      <c r="L20" s="77">
        <v>3.573</v>
      </c>
      <c r="M20" s="77">
        <v>3.5750000000000002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35.206000000000003</v>
      </c>
    </row>
    <row r="21" spans="1:27" ht="24.95" customHeight="1" x14ac:dyDescent="0.2">
      <c r="A21" s="75" t="s">
        <v>16</v>
      </c>
      <c r="B21" s="80"/>
      <c r="C21" s="81">
        <v>0.82399999999999995</v>
      </c>
      <c r="D21" s="81">
        <v>0.60399999999999998</v>
      </c>
      <c r="E21" s="81">
        <v>1.0640000000000001</v>
      </c>
      <c r="F21" s="81">
        <v>0.309</v>
      </c>
      <c r="G21" s="81">
        <v>1.1870000000000001</v>
      </c>
      <c r="H21" s="81">
        <v>2.0750000000000002</v>
      </c>
      <c r="I21" s="81">
        <v>5.976</v>
      </c>
      <c r="J21" s="81">
        <v>4.4950000000000001</v>
      </c>
      <c r="K21" s="81"/>
      <c r="L21" s="81">
        <v>0.59399999999999997</v>
      </c>
      <c r="M21" s="81">
        <v>0.45</v>
      </c>
      <c r="N21" s="81">
        <v>8</v>
      </c>
      <c r="O21" s="81"/>
      <c r="P21" s="81">
        <v>14.401999999999999</v>
      </c>
      <c r="Q21" s="81">
        <v>13.39</v>
      </c>
      <c r="R21" s="81">
        <v>0.77600000000000002</v>
      </c>
      <c r="S21" s="81">
        <v>0.40400000000000003</v>
      </c>
      <c r="T21" s="81">
        <v>2.113</v>
      </c>
      <c r="U21" s="81">
        <v>0.85499999999999998</v>
      </c>
      <c r="V21" s="81"/>
      <c r="W21" s="81">
        <v>0.126</v>
      </c>
      <c r="X21" s="81"/>
      <c r="Y21" s="81">
        <v>0.60799999999999998</v>
      </c>
      <c r="Z21" s="78"/>
      <c r="AA21" s="79">
        <f t="shared" si="2"/>
        <v>58.252000000000002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2.258</v>
      </c>
      <c r="C25" s="88">
        <f t="shared" ref="C25:Z25" si="3">IF(LEN(C$2)&gt;0,SUM(C19:C24),"")</f>
        <v>3.069</v>
      </c>
      <c r="D25" s="88">
        <f t="shared" si="3"/>
        <v>2.8480000000000003</v>
      </c>
      <c r="E25" s="88">
        <f t="shared" si="3"/>
        <v>3.339</v>
      </c>
      <c r="F25" s="88">
        <f t="shared" si="3"/>
        <v>2.657</v>
      </c>
      <c r="G25" s="88">
        <f t="shared" si="3"/>
        <v>3.859</v>
      </c>
      <c r="H25" s="88">
        <f t="shared" si="3"/>
        <v>5.2750000000000004</v>
      </c>
      <c r="I25" s="88">
        <f t="shared" si="3"/>
        <v>9.56</v>
      </c>
      <c r="J25" s="88">
        <f t="shared" si="3"/>
        <v>8.1129999999999995</v>
      </c>
      <c r="K25" s="88">
        <f t="shared" si="3"/>
        <v>3.6139999999999999</v>
      </c>
      <c r="L25" s="88">
        <f t="shared" si="3"/>
        <v>4.1669999999999998</v>
      </c>
      <c r="M25" s="88">
        <f t="shared" si="3"/>
        <v>4.0250000000000004</v>
      </c>
      <c r="N25" s="88">
        <f t="shared" si="3"/>
        <v>8</v>
      </c>
      <c r="O25" s="88">
        <f t="shared" si="3"/>
        <v>0</v>
      </c>
      <c r="P25" s="88">
        <f t="shared" si="3"/>
        <v>14.401999999999999</v>
      </c>
      <c r="Q25" s="88">
        <f t="shared" si="3"/>
        <v>13.39</v>
      </c>
      <c r="R25" s="88">
        <f t="shared" si="3"/>
        <v>0.77600000000000002</v>
      </c>
      <c r="S25" s="88">
        <f t="shared" si="3"/>
        <v>0.40400000000000003</v>
      </c>
      <c r="T25" s="88">
        <f t="shared" si="3"/>
        <v>2.113</v>
      </c>
      <c r="U25" s="88">
        <f t="shared" si="3"/>
        <v>0.85499999999999998</v>
      </c>
      <c r="V25" s="88">
        <f t="shared" si="3"/>
        <v>0</v>
      </c>
      <c r="W25" s="88">
        <f t="shared" si="3"/>
        <v>0.126</v>
      </c>
      <c r="X25" s="88">
        <f t="shared" si="3"/>
        <v>0</v>
      </c>
      <c r="Y25" s="88">
        <f t="shared" si="3"/>
        <v>0.60799999999999998</v>
      </c>
      <c r="Z25" s="89" t="str">
        <f t="shared" si="3"/>
        <v/>
      </c>
      <c r="AA25" s="90">
        <f>SUM(AA19:AA24)</f>
        <v>93.457999999999998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86.12</v>
      </c>
      <c r="C29" s="77">
        <v>78.033000000000001</v>
      </c>
      <c r="D29" s="77">
        <v>44.917000000000002</v>
      </c>
      <c r="E29" s="77">
        <v>23.141999999999999</v>
      </c>
      <c r="F29" s="77">
        <v>9.5950000000000006</v>
      </c>
      <c r="G29" s="77">
        <v>49.164999999999999</v>
      </c>
      <c r="H29" s="77">
        <v>41.55</v>
      </c>
      <c r="I29" s="77">
        <v>45.036999999999999</v>
      </c>
      <c r="J29" s="77">
        <v>94.375</v>
      </c>
      <c r="K29" s="77">
        <v>48.058999999999997</v>
      </c>
      <c r="L29" s="77">
        <v>133.06100000000001</v>
      </c>
      <c r="M29" s="77">
        <v>202.99</v>
      </c>
      <c r="N29" s="77">
        <v>35.271999999999998</v>
      </c>
      <c r="O29" s="77">
        <v>66.887</v>
      </c>
      <c r="P29" s="77">
        <v>39.350999999999999</v>
      </c>
      <c r="Q29" s="77">
        <v>17.433</v>
      </c>
      <c r="R29" s="77">
        <v>52.351999999999997</v>
      </c>
      <c r="S29" s="77">
        <v>65.95</v>
      </c>
      <c r="T29" s="77">
        <v>48.237000000000002</v>
      </c>
      <c r="U29" s="77">
        <v>40.691000000000003</v>
      </c>
      <c r="V29" s="77">
        <v>47.920999999999999</v>
      </c>
      <c r="W29" s="77">
        <v>35.484000000000002</v>
      </c>
      <c r="X29" s="77">
        <v>20.547000000000001</v>
      </c>
      <c r="Y29" s="77">
        <v>12.259</v>
      </c>
      <c r="Z29" s="78"/>
      <c r="AA29" s="79">
        <f>SUM(B29:Z29)</f>
        <v>1338.4280000000003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86.12</v>
      </c>
      <c r="C31" s="62">
        <f t="shared" ref="C31:Z31" si="4">IF(LEN(C$2)&gt;0,SUM(C28:C30),"")</f>
        <v>78.033000000000001</v>
      </c>
      <c r="D31" s="62">
        <f t="shared" si="4"/>
        <v>44.917000000000002</v>
      </c>
      <c r="E31" s="62">
        <f t="shared" si="4"/>
        <v>23.141999999999999</v>
      </c>
      <c r="F31" s="62">
        <f t="shared" si="4"/>
        <v>9.5950000000000006</v>
      </c>
      <c r="G31" s="62">
        <f t="shared" si="4"/>
        <v>49.164999999999999</v>
      </c>
      <c r="H31" s="62">
        <f t="shared" si="4"/>
        <v>41.55</v>
      </c>
      <c r="I31" s="62">
        <f t="shared" si="4"/>
        <v>45.036999999999999</v>
      </c>
      <c r="J31" s="62">
        <f t="shared" si="4"/>
        <v>94.375</v>
      </c>
      <c r="K31" s="62">
        <f t="shared" si="4"/>
        <v>48.058999999999997</v>
      </c>
      <c r="L31" s="62">
        <f t="shared" si="4"/>
        <v>133.06100000000001</v>
      </c>
      <c r="M31" s="62">
        <f t="shared" si="4"/>
        <v>202.99</v>
      </c>
      <c r="N31" s="62">
        <f t="shared" si="4"/>
        <v>35.271999999999998</v>
      </c>
      <c r="O31" s="62">
        <f t="shared" si="4"/>
        <v>66.887</v>
      </c>
      <c r="P31" s="62">
        <f t="shared" si="4"/>
        <v>39.350999999999999</v>
      </c>
      <c r="Q31" s="62">
        <f t="shared" si="4"/>
        <v>17.433</v>
      </c>
      <c r="R31" s="62">
        <f t="shared" si="4"/>
        <v>52.351999999999997</v>
      </c>
      <c r="S31" s="62">
        <f t="shared" si="4"/>
        <v>65.95</v>
      </c>
      <c r="T31" s="62">
        <f t="shared" si="4"/>
        <v>48.237000000000002</v>
      </c>
      <c r="U31" s="62">
        <f t="shared" si="4"/>
        <v>40.691000000000003</v>
      </c>
      <c r="V31" s="62">
        <f t="shared" si="4"/>
        <v>47.920999999999999</v>
      </c>
      <c r="W31" s="62">
        <f t="shared" si="4"/>
        <v>35.484000000000002</v>
      </c>
      <c r="X31" s="62">
        <f t="shared" si="4"/>
        <v>20.547000000000001</v>
      </c>
      <c r="Y31" s="62">
        <f t="shared" si="4"/>
        <v>12.259</v>
      </c>
      <c r="Z31" s="63" t="str">
        <f t="shared" si="4"/>
        <v/>
      </c>
      <c r="AA31" s="64">
        <f>SUM(AA28:AA30)</f>
        <v>1338.4280000000003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11.5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11.5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11.5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11.5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86.11999999999999</v>
      </c>
      <c r="C51" s="88">
        <f t="shared" si="10"/>
        <v>78.033000000000015</v>
      </c>
      <c r="D51" s="88">
        <f t="shared" si="10"/>
        <v>44.917000000000002</v>
      </c>
      <c r="E51" s="88">
        <f t="shared" si="10"/>
        <v>23.141999999999999</v>
      </c>
      <c r="F51" s="88">
        <f t="shared" si="10"/>
        <v>21.094999999999999</v>
      </c>
      <c r="G51" s="88">
        <f t="shared" si="10"/>
        <v>49.165000000000006</v>
      </c>
      <c r="H51" s="88">
        <f t="shared" si="10"/>
        <v>41.55</v>
      </c>
      <c r="I51" s="88">
        <f t="shared" si="10"/>
        <v>45.037000000000006</v>
      </c>
      <c r="J51" s="88">
        <f t="shared" si="10"/>
        <v>94.374999999999986</v>
      </c>
      <c r="K51" s="88">
        <f t="shared" si="10"/>
        <v>48.058999999999997</v>
      </c>
      <c r="L51" s="88">
        <f t="shared" si="10"/>
        <v>133.06100000000001</v>
      </c>
      <c r="M51" s="88">
        <f t="shared" si="10"/>
        <v>202.99</v>
      </c>
      <c r="N51" s="88">
        <f t="shared" si="10"/>
        <v>35.271999999999998</v>
      </c>
      <c r="O51" s="88">
        <f t="shared" si="10"/>
        <v>66.887</v>
      </c>
      <c r="P51" s="88">
        <f t="shared" si="10"/>
        <v>39.350999999999999</v>
      </c>
      <c r="Q51" s="88">
        <f t="shared" si="10"/>
        <v>17.433</v>
      </c>
      <c r="R51" s="88">
        <f t="shared" si="10"/>
        <v>52.352000000000004</v>
      </c>
      <c r="S51" s="88">
        <f t="shared" si="10"/>
        <v>65.95</v>
      </c>
      <c r="T51" s="88">
        <f t="shared" si="10"/>
        <v>48.236999999999995</v>
      </c>
      <c r="U51" s="88">
        <f t="shared" si="10"/>
        <v>40.690999999999995</v>
      </c>
      <c r="V51" s="88">
        <f t="shared" si="10"/>
        <v>47.920999999999999</v>
      </c>
      <c r="W51" s="88">
        <f t="shared" si="10"/>
        <v>35.483999999999995</v>
      </c>
      <c r="X51" s="88">
        <f t="shared" si="10"/>
        <v>20.547000000000001</v>
      </c>
      <c r="Y51" s="88">
        <f t="shared" si="10"/>
        <v>12.259</v>
      </c>
      <c r="Z51" s="89" t="str">
        <f t="shared" si="10"/>
        <v/>
      </c>
      <c r="AA51" s="104">
        <f>SUM(B51:Z51)</f>
        <v>1349.9280000000006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86.158000000000015</v>
      </c>
      <c r="C4" s="18">
        <v>78.037999999999997</v>
      </c>
      <c r="D4" s="18">
        <v>44.921999999999997</v>
      </c>
      <c r="E4" s="18">
        <v>23.170999999999999</v>
      </c>
      <c r="F4" s="18">
        <v>21.131</v>
      </c>
      <c r="G4" s="18">
        <v>49.164999999999999</v>
      </c>
      <c r="H4" s="18">
        <v>41.570999999999998</v>
      </c>
      <c r="I4" s="18">
        <v>44.997999999999998</v>
      </c>
      <c r="J4" s="18">
        <v>94.376999999999995</v>
      </c>
      <c r="K4" s="18">
        <v>48.058</v>
      </c>
      <c r="L4" s="18">
        <v>133.102</v>
      </c>
      <c r="M4" s="18">
        <v>202.95400000000004</v>
      </c>
      <c r="N4" s="18">
        <v>35.264000000000003</v>
      </c>
      <c r="O4" s="18">
        <v>66.887</v>
      </c>
      <c r="P4" s="18">
        <v>39.325000000000003</v>
      </c>
      <c r="Q4" s="18">
        <v>17.465</v>
      </c>
      <c r="R4" s="18">
        <v>52.319000000000003</v>
      </c>
      <c r="S4" s="18">
        <v>65.928999999999988</v>
      </c>
      <c r="T4" s="18">
        <v>48.274000000000001</v>
      </c>
      <c r="U4" s="18">
        <v>40.691000000000003</v>
      </c>
      <c r="V4" s="18">
        <v>47.920999999999999</v>
      </c>
      <c r="W4" s="18">
        <v>35.484000000000002</v>
      </c>
      <c r="X4" s="18">
        <v>20.546999999999997</v>
      </c>
      <c r="Y4" s="18">
        <v>12.259</v>
      </c>
      <c r="Z4" s="19"/>
      <c r="AA4" s="20">
        <f>SUM(B4:Z4)</f>
        <v>1350.0100000000002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103.89</v>
      </c>
      <c r="C7" s="28">
        <v>103.68</v>
      </c>
      <c r="D7" s="28">
        <v>107</v>
      </c>
      <c r="E7" s="28">
        <v>107</v>
      </c>
      <c r="F7" s="28">
        <v>105.3</v>
      </c>
      <c r="G7" s="28">
        <v>117.84</v>
      </c>
      <c r="H7" s="28">
        <v>126.5</v>
      </c>
      <c r="I7" s="28">
        <v>135.5</v>
      </c>
      <c r="J7" s="28">
        <v>166.94</v>
      </c>
      <c r="K7" s="28">
        <v>124</v>
      </c>
      <c r="L7" s="28">
        <v>105.35</v>
      </c>
      <c r="M7" s="28">
        <v>97.89</v>
      </c>
      <c r="N7" s="28">
        <v>84</v>
      </c>
      <c r="O7" s="28">
        <v>67.62</v>
      </c>
      <c r="P7" s="28">
        <v>68</v>
      </c>
      <c r="Q7" s="28">
        <v>84</v>
      </c>
      <c r="R7" s="28">
        <v>120.35</v>
      </c>
      <c r="S7" s="28">
        <v>120.35</v>
      </c>
      <c r="T7" s="28">
        <v>138</v>
      </c>
      <c r="U7" s="28">
        <v>117.63</v>
      </c>
      <c r="V7" s="28">
        <v>102.19</v>
      </c>
      <c r="W7" s="28">
        <v>57.9</v>
      </c>
      <c r="X7" s="28">
        <v>63.28</v>
      </c>
      <c r="Y7" s="28">
        <v>69.58</v>
      </c>
      <c r="Z7" s="29"/>
      <c r="AA7" s="30">
        <f>IF(SUM(B7:Z7)&lt;&gt;0,AVERAGEIF(B7:Z7,"&lt;&gt;"""),"")</f>
        <v>103.90791666666668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5.2360000000000007</v>
      </c>
      <c r="P14" s="57">
        <v>4.0650000000000004</v>
      </c>
      <c r="Q14" s="57">
        <v>0.03</v>
      </c>
      <c r="R14" s="57"/>
      <c r="S14" s="57"/>
      <c r="T14" s="57"/>
      <c r="U14" s="57"/>
      <c r="V14" s="57"/>
      <c r="W14" s="57">
        <v>0.16700000000000001</v>
      </c>
      <c r="X14" s="57">
        <v>4.7210000000000001</v>
      </c>
      <c r="Y14" s="57">
        <v>0.67800000000000005</v>
      </c>
      <c r="Z14" s="58"/>
      <c r="AA14" s="59">
        <f t="shared" si="0"/>
        <v>14.897000000000002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5.2360000000000007</v>
      </c>
      <c r="P16" s="62">
        <f t="shared" si="1"/>
        <v>4.0650000000000004</v>
      </c>
      <c r="Q16" s="62">
        <f t="shared" si="1"/>
        <v>0.03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0.16700000000000001</v>
      </c>
      <c r="X16" s="62">
        <f t="shared" si="1"/>
        <v>4.7210000000000001</v>
      </c>
      <c r="Y16" s="62">
        <f t="shared" si="1"/>
        <v>0.67800000000000005</v>
      </c>
      <c r="Z16" s="63" t="str">
        <f t="shared" si="1"/>
        <v/>
      </c>
      <c r="AA16" s="64">
        <f>SUM(AA10:AA15)</f>
        <v>14.897000000000002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0.77099999999999991</v>
      </c>
      <c r="C20" s="77">
        <v>0.73100000000000009</v>
      </c>
      <c r="D20" s="77">
        <v>0.628</v>
      </c>
      <c r="E20" s="77">
        <v>0.62</v>
      </c>
      <c r="F20" s="77">
        <v>0.65799999999999992</v>
      </c>
      <c r="G20" s="77">
        <v>7.5709999999999997</v>
      </c>
      <c r="H20" s="77">
        <v>1.952</v>
      </c>
      <c r="I20" s="77">
        <v>2.0049999999999999</v>
      </c>
      <c r="J20" s="77">
        <v>12.948</v>
      </c>
      <c r="K20" s="77">
        <v>0.32900000000000001</v>
      </c>
      <c r="L20" s="77">
        <v>13.189</v>
      </c>
      <c r="M20" s="77">
        <v>12.327</v>
      </c>
      <c r="N20" s="77">
        <v>1.9430000000000001</v>
      </c>
      <c r="O20" s="77">
        <v>3.0670000000000002</v>
      </c>
      <c r="P20" s="77">
        <v>5.8999999999999997E-2</v>
      </c>
      <c r="Q20" s="77">
        <v>1.923</v>
      </c>
      <c r="R20" s="77">
        <v>2.6339999999999999</v>
      </c>
      <c r="S20" s="77">
        <v>2.3250000000000002</v>
      </c>
      <c r="T20" s="77">
        <v>4.7759999999999998</v>
      </c>
      <c r="U20" s="77">
        <v>12.382</v>
      </c>
      <c r="V20" s="77">
        <v>35.755000000000003</v>
      </c>
      <c r="W20" s="77">
        <v>3.9740000000000002</v>
      </c>
      <c r="X20" s="77">
        <v>1.9240000000000002</v>
      </c>
      <c r="Y20" s="77">
        <v>2.17</v>
      </c>
      <c r="Z20" s="78"/>
      <c r="AA20" s="79">
        <f t="shared" si="2"/>
        <v>126.661</v>
      </c>
    </row>
    <row r="21" spans="1:27" ht="24.95" customHeight="1" x14ac:dyDescent="0.2">
      <c r="A21" s="75" t="s">
        <v>16</v>
      </c>
      <c r="B21" s="80">
        <v>21.186999999999998</v>
      </c>
      <c r="C21" s="81">
        <v>21.106999999999999</v>
      </c>
      <c r="D21" s="81">
        <v>20.294000000000004</v>
      </c>
      <c r="E21" s="81">
        <v>19.951000000000001</v>
      </c>
      <c r="F21" s="81">
        <v>20.472999999999999</v>
      </c>
      <c r="G21" s="81">
        <v>41.594000000000001</v>
      </c>
      <c r="H21" s="81">
        <v>8.2190000000000012</v>
      </c>
      <c r="I21" s="81">
        <v>18.792999999999999</v>
      </c>
      <c r="J21" s="81">
        <v>41.928999999999995</v>
      </c>
      <c r="K21" s="81">
        <v>19.929000000000002</v>
      </c>
      <c r="L21" s="81">
        <v>30.112999999999996</v>
      </c>
      <c r="M21" s="81">
        <v>43.627000000000002</v>
      </c>
      <c r="N21" s="81">
        <v>6.7210000000000001</v>
      </c>
      <c r="O21" s="81">
        <v>58.583999999999996</v>
      </c>
      <c r="P21" s="81">
        <v>1.0009999999999999</v>
      </c>
      <c r="Q21" s="81">
        <v>5.5120000000000005</v>
      </c>
      <c r="R21" s="81">
        <v>10.085000000000001</v>
      </c>
      <c r="S21" s="81">
        <v>13.704000000000001</v>
      </c>
      <c r="T21" s="81">
        <v>10.998000000000001</v>
      </c>
      <c r="U21" s="81">
        <v>28.309000000000001</v>
      </c>
      <c r="V21" s="81">
        <v>12.166</v>
      </c>
      <c r="W21" s="81">
        <v>31.343</v>
      </c>
      <c r="X21" s="81">
        <v>13.902000000000001</v>
      </c>
      <c r="Y21" s="81">
        <v>9.4109999999999996</v>
      </c>
      <c r="Z21" s="78"/>
      <c r="AA21" s="79">
        <f t="shared" si="2"/>
        <v>508.952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21.957999999999998</v>
      </c>
      <c r="C25" s="88">
        <f t="shared" si="3"/>
        <v>21.838000000000001</v>
      </c>
      <c r="D25" s="88">
        <f t="shared" si="3"/>
        <v>20.922000000000004</v>
      </c>
      <c r="E25" s="88">
        <f t="shared" si="3"/>
        <v>20.571000000000002</v>
      </c>
      <c r="F25" s="88">
        <f t="shared" si="3"/>
        <v>21.131</v>
      </c>
      <c r="G25" s="88">
        <f t="shared" si="3"/>
        <v>49.164999999999999</v>
      </c>
      <c r="H25" s="88">
        <f t="shared" si="3"/>
        <v>10.171000000000001</v>
      </c>
      <c r="I25" s="88">
        <f t="shared" si="3"/>
        <v>20.797999999999998</v>
      </c>
      <c r="J25" s="88">
        <f t="shared" si="3"/>
        <v>54.876999999999995</v>
      </c>
      <c r="K25" s="88">
        <f t="shared" si="3"/>
        <v>20.258000000000003</v>
      </c>
      <c r="L25" s="88">
        <f t="shared" si="3"/>
        <v>43.301999999999992</v>
      </c>
      <c r="M25" s="88">
        <f t="shared" si="3"/>
        <v>55.954000000000001</v>
      </c>
      <c r="N25" s="88">
        <f t="shared" si="3"/>
        <v>8.6639999999999997</v>
      </c>
      <c r="O25" s="88">
        <f t="shared" si="3"/>
        <v>61.650999999999996</v>
      </c>
      <c r="P25" s="88">
        <f t="shared" si="3"/>
        <v>1.0599999999999998</v>
      </c>
      <c r="Q25" s="88">
        <f t="shared" si="3"/>
        <v>7.4350000000000005</v>
      </c>
      <c r="R25" s="88">
        <f t="shared" si="3"/>
        <v>12.719000000000001</v>
      </c>
      <c r="S25" s="88">
        <f t="shared" si="3"/>
        <v>16.029</v>
      </c>
      <c r="T25" s="88">
        <f t="shared" si="3"/>
        <v>15.774000000000001</v>
      </c>
      <c r="U25" s="88">
        <f t="shared" si="3"/>
        <v>40.691000000000003</v>
      </c>
      <c r="V25" s="88">
        <f t="shared" si="3"/>
        <v>47.921000000000006</v>
      </c>
      <c r="W25" s="88">
        <f t="shared" si="3"/>
        <v>35.317</v>
      </c>
      <c r="X25" s="88">
        <f t="shared" si="3"/>
        <v>15.826000000000001</v>
      </c>
      <c r="Y25" s="88">
        <f t="shared" si="3"/>
        <v>11.581</v>
      </c>
      <c r="Z25" s="89">
        <f t="shared" si="3"/>
        <v>0</v>
      </c>
      <c r="AA25" s="90">
        <f t="shared" si="3"/>
        <v>635.61300000000006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21.957999999999998</v>
      </c>
      <c r="C29" s="77">
        <v>21.838000000000001</v>
      </c>
      <c r="D29" s="77">
        <v>20.922000000000001</v>
      </c>
      <c r="E29" s="77">
        <v>20.571000000000002</v>
      </c>
      <c r="F29" s="77">
        <v>21.131</v>
      </c>
      <c r="G29" s="77">
        <v>49.164999999999999</v>
      </c>
      <c r="H29" s="77">
        <v>10.170999999999999</v>
      </c>
      <c r="I29" s="77">
        <v>20.797999999999998</v>
      </c>
      <c r="J29" s="77">
        <v>54.877000000000002</v>
      </c>
      <c r="K29" s="77">
        <v>20.257999999999999</v>
      </c>
      <c r="L29" s="77">
        <v>43.302</v>
      </c>
      <c r="M29" s="77">
        <v>55.954000000000001</v>
      </c>
      <c r="N29" s="77">
        <v>8.6639999999999997</v>
      </c>
      <c r="O29" s="77">
        <v>66.887</v>
      </c>
      <c r="P29" s="77">
        <v>5.125</v>
      </c>
      <c r="Q29" s="77">
        <v>7.4649999999999999</v>
      </c>
      <c r="R29" s="77">
        <v>12.718999999999999</v>
      </c>
      <c r="S29" s="77">
        <v>16.029</v>
      </c>
      <c r="T29" s="77">
        <v>15.773999999999999</v>
      </c>
      <c r="U29" s="77">
        <v>40.691000000000003</v>
      </c>
      <c r="V29" s="77">
        <v>47.920999999999999</v>
      </c>
      <c r="W29" s="77">
        <v>35.484000000000002</v>
      </c>
      <c r="X29" s="77">
        <v>20.547000000000001</v>
      </c>
      <c r="Y29" s="77">
        <v>12.259</v>
      </c>
      <c r="Z29" s="78"/>
      <c r="AA29" s="79">
        <f>SUM(B29:Z29)</f>
        <v>650.5100000000001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21.957999999999998</v>
      </c>
      <c r="C31" s="62">
        <f t="shared" si="4"/>
        <v>21.838000000000001</v>
      </c>
      <c r="D31" s="62">
        <f t="shared" si="4"/>
        <v>20.922000000000001</v>
      </c>
      <c r="E31" s="62">
        <f t="shared" si="4"/>
        <v>20.571000000000002</v>
      </c>
      <c r="F31" s="62">
        <f t="shared" si="4"/>
        <v>21.131</v>
      </c>
      <c r="G31" s="62">
        <f t="shared" si="4"/>
        <v>49.164999999999999</v>
      </c>
      <c r="H31" s="62">
        <f t="shared" si="4"/>
        <v>10.170999999999999</v>
      </c>
      <c r="I31" s="62">
        <f t="shared" si="4"/>
        <v>20.797999999999998</v>
      </c>
      <c r="J31" s="62">
        <f t="shared" si="4"/>
        <v>54.877000000000002</v>
      </c>
      <c r="K31" s="62">
        <f t="shared" si="4"/>
        <v>20.257999999999999</v>
      </c>
      <c r="L31" s="62">
        <f t="shared" si="4"/>
        <v>43.302</v>
      </c>
      <c r="M31" s="62">
        <f t="shared" si="4"/>
        <v>55.954000000000001</v>
      </c>
      <c r="N31" s="62">
        <f t="shared" si="4"/>
        <v>8.6639999999999997</v>
      </c>
      <c r="O31" s="62">
        <f t="shared" si="4"/>
        <v>66.887</v>
      </c>
      <c r="P31" s="62">
        <f t="shared" si="4"/>
        <v>5.125</v>
      </c>
      <c r="Q31" s="62">
        <f t="shared" si="4"/>
        <v>7.4649999999999999</v>
      </c>
      <c r="R31" s="62">
        <f t="shared" si="4"/>
        <v>12.718999999999999</v>
      </c>
      <c r="S31" s="62">
        <f t="shared" si="4"/>
        <v>16.029</v>
      </c>
      <c r="T31" s="62">
        <f t="shared" si="4"/>
        <v>15.773999999999999</v>
      </c>
      <c r="U31" s="62">
        <f t="shared" si="4"/>
        <v>40.691000000000003</v>
      </c>
      <c r="V31" s="62">
        <f t="shared" si="4"/>
        <v>47.920999999999999</v>
      </c>
      <c r="W31" s="62">
        <f t="shared" si="4"/>
        <v>35.484000000000002</v>
      </c>
      <c r="X31" s="62">
        <f t="shared" si="4"/>
        <v>20.547000000000001</v>
      </c>
      <c r="Y31" s="62">
        <f t="shared" si="4"/>
        <v>12.259</v>
      </c>
      <c r="Z31" s="63">
        <f t="shared" si="4"/>
        <v>0</v>
      </c>
      <c r="AA31" s="64">
        <f t="shared" si="4"/>
        <v>650.5100000000001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64.2</v>
      </c>
      <c r="C38" s="99">
        <v>56.2</v>
      </c>
      <c r="D38" s="99">
        <v>24</v>
      </c>
      <c r="E38" s="99">
        <v>2.6</v>
      </c>
      <c r="F38" s="99"/>
      <c r="G38" s="99"/>
      <c r="H38" s="99">
        <v>31.4</v>
      </c>
      <c r="I38" s="99">
        <v>24.2</v>
      </c>
      <c r="J38" s="99">
        <v>39.5</v>
      </c>
      <c r="K38" s="99">
        <v>27.8</v>
      </c>
      <c r="L38" s="99">
        <v>89.8</v>
      </c>
      <c r="M38" s="99">
        <v>147</v>
      </c>
      <c r="N38" s="99">
        <v>26.6</v>
      </c>
      <c r="O38" s="99"/>
      <c r="P38" s="99">
        <v>34.200000000000003</v>
      </c>
      <c r="Q38" s="99">
        <v>10</v>
      </c>
      <c r="R38" s="99">
        <v>39.6</v>
      </c>
      <c r="S38" s="99">
        <v>49.9</v>
      </c>
      <c r="T38" s="99">
        <v>32.5</v>
      </c>
      <c r="U38" s="99"/>
      <c r="V38" s="99"/>
      <c r="W38" s="99"/>
      <c r="X38" s="99"/>
      <c r="Y38" s="99"/>
      <c r="Z38" s="100"/>
      <c r="AA38" s="79">
        <f t="shared" si="5"/>
        <v>699.5</v>
      </c>
    </row>
    <row r="39" spans="1:27" ht="30" customHeight="1" thickBot="1" x14ac:dyDescent="0.25">
      <c r="A39" s="86" t="s">
        <v>45</v>
      </c>
      <c r="B39" s="87">
        <f t="shared" ref="B39:Z39" si="6">SUM(B34:B38)</f>
        <v>64.2</v>
      </c>
      <c r="C39" s="88">
        <f t="shared" si="6"/>
        <v>56.2</v>
      </c>
      <c r="D39" s="88">
        <f t="shared" si="6"/>
        <v>24</v>
      </c>
      <c r="E39" s="88">
        <f t="shared" si="6"/>
        <v>2.6</v>
      </c>
      <c r="F39" s="88">
        <f t="shared" si="6"/>
        <v>0</v>
      </c>
      <c r="G39" s="88">
        <f t="shared" si="6"/>
        <v>0</v>
      </c>
      <c r="H39" s="88">
        <f t="shared" si="6"/>
        <v>31.4</v>
      </c>
      <c r="I39" s="88">
        <f t="shared" si="6"/>
        <v>24.2</v>
      </c>
      <c r="J39" s="88">
        <f t="shared" si="6"/>
        <v>39.5</v>
      </c>
      <c r="K39" s="88">
        <f t="shared" si="6"/>
        <v>27.8</v>
      </c>
      <c r="L39" s="88">
        <f t="shared" si="6"/>
        <v>89.8</v>
      </c>
      <c r="M39" s="88">
        <f t="shared" si="6"/>
        <v>147</v>
      </c>
      <c r="N39" s="88">
        <f t="shared" si="6"/>
        <v>26.6</v>
      </c>
      <c r="O39" s="88">
        <f t="shared" si="6"/>
        <v>0</v>
      </c>
      <c r="P39" s="88">
        <f t="shared" si="6"/>
        <v>34.200000000000003</v>
      </c>
      <c r="Q39" s="88">
        <f t="shared" si="6"/>
        <v>10</v>
      </c>
      <c r="R39" s="88">
        <f t="shared" si="6"/>
        <v>39.6</v>
      </c>
      <c r="S39" s="88">
        <f t="shared" si="6"/>
        <v>49.9</v>
      </c>
      <c r="T39" s="88">
        <f t="shared" si="6"/>
        <v>32.5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64.2</v>
      </c>
      <c r="C46" s="99">
        <v>56.2</v>
      </c>
      <c r="D46" s="99">
        <v>24</v>
      </c>
      <c r="E46" s="99">
        <v>2.6</v>
      </c>
      <c r="F46" s="99"/>
      <c r="G46" s="99"/>
      <c r="H46" s="99">
        <v>31.4</v>
      </c>
      <c r="I46" s="99">
        <v>24.2</v>
      </c>
      <c r="J46" s="99">
        <v>39.5</v>
      </c>
      <c r="K46" s="99">
        <v>27.8</v>
      </c>
      <c r="L46" s="99">
        <v>89.8</v>
      </c>
      <c r="M46" s="99">
        <v>147</v>
      </c>
      <c r="N46" s="99">
        <v>26.6</v>
      </c>
      <c r="O46" s="99"/>
      <c r="P46" s="99">
        <v>34.200000000000003</v>
      </c>
      <c r="Q46" s="99">
        <v>10</v>
      </c>
      <c r="R46" s="99">
        <v>39.6</v>
      </c>
      <c r="S46" s="99">
        <v>49.9</v>
      </c>
      <c r="T46" s="99">
        <v>32.5</v>
      </c>
      <c r="U46" s="99"/>
      <c r="V46" s="99"/>
      <c r="W46" s="99"/>
      <c r="X46" s="99"/>
      <c r="Y46" s="99"/>
      <c r="Z46" s="100"/>
      <c r="AA46" s="79">
        <f t="shared" si="7"/>
        <v>699.5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64.2</v>
      </c>
      <c r="C48" s="88">
        <f t="shared" ref="C48:Z48" si="8">SUM(C42:C47)</f>
        <v>56.2</v>
      </c>
      <c r="D48" s="88">
        <f t="shared" si="8"/>
        <v>24</v>
      </c>
      <c r="E48" s="88">
        <f t="shared" si="8"/>
        <v>2.6</v>
      </c>
      <c r="F48" s="88">
        <f t="shared" si="8"/>
        <v>0</v>
      </c>
      <c r="G48" s="88">
        <f t="shared" si="8"/>
        <v>0</v>
      </c>
      <c r="H48" s="88">
        <f t="shared" si="8"/>
        <v>31.4</v>
      </c>
      <c r="I48" s="88">
        <f t="shared" si="8"/>
        <v>24.2</v>
      </c>
      <c r="J48" s="88">
        <f t="shared" si="8"/>
        <v>39.5</v>
      </c>
      <c r="K48" s="88">
        <f t="shared" si="8"/>
        <v>27.8</v>
      </c>
      <c r="L48" s="88">
        <f t="shared" si="8"/>
        <v>89.8</v>
      </c>
      <c r="M48" s="88">
        <f t="shared" si="8"/>
        <v>147</v>
      </c>
      <c r="N48" s="88">
        <f t="shared" si="8"/>
        <v>26.6</v>
      </c>
      <c r="O48" s="88">
        <f t="shared" si="8"/>
        <v>0</v>
      </c>
      <c r="P48" s="88">
        <f t="shared" si="8"/>
        <v>34.200000000000003</v>
      </c>
      <c r="Q48" s="88">
        <f t="shared" si="8"/>
        <v>10</v>
      </c>
      <c r="R48" s="88">
        <f t="shared" si="8"/>
        <v>39.6</v>
      </c>
      <c r="S48" s="88">
        <f t="shared" si="8"/>
        <v>49.9</v>
      </c>
      <c r="T48" s="88">
        <f t="shared" si="8"/>
        <v>32.5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86.158000000000001</v>
      </c>
      <c r="C51" s="88">
        <f t="shared" si="10"/>
        <v>78.038000000000011</v>
      </c>
      <c r="D51" s="88">
        <f t="shared" si="10"/>
        <v>44.922000000000004</v>
      </c>
      <c r="E51" s="88">
        <f t="shared" si="10"/>
        <v>23.171000000000003</v>
      </c>
      <c r="F51" s="88">
        <f t="shared" si="10"/>
        <v>21.131</v>
      </c>
      <c r="G51" s="88">
        <f t="shared" si="10"/>
        <v>49.164999999999999</v>
      </c>
      <c r="H51" s="88">
        <f t="shared" si="10"/>
        <v>41.570999999999998</v>
      </c>
      <c r="I51" s="88">
        <f t="shared" si="10"/>
        <v>44.997999999999998</v>
      </c>
      <c r="J51" s="88">
        <f t="shared" si="10"/>
        <v>94.376999999999995</v>
      </c>
      <c r="K51" s="88">
        <f t="shared" si="10"/>
        <v>48.058000000000007</v>
      </c>
      <c r="L51" s="88">
        <f t="shared" si="10"/>
        <v>133.10199999999998</v>
      </c>
      <c r="M51" s="88">
        <f t="shared" si="10"/>
        <v>202.95400000000001</v>
      </c>
      <c r="N51" s="88">
        <f t="shared" si="10"/>
        <v>35.264000000000003</v>
      </c>
      <c r="O51" s="88">
        <f t="shared" si="10"/>
        <v>66.887</v>
      </c>
      <c r="P51" s="88">
        <f t="shared" si="10"/>
        <v>39.325000000000003</v>
      </c>
      <c r="Q51" s="88">
        <f t="shared" si="10"/>
        <v>17.465</v>
      </c>
      <c r="R51" s="88">
        <f t="shared" si="10"/>
        <v>52.319000000000003</v>
      </c>
      <c r="S51" s="88">
        <f t="shared" si="10"/>
        <v>65.929000000000002</v>
      </c>
      <c r="T51" s="88">
        <f t="shared" si="10"/>
        <v>48.274000000000001</v>
      </c>
      <c r="U51" s="88">
        <f t="shared" si="10"/>
        <v>40.691000000000003</v>
      </c>
      <c r="V51" s="88">
        <f t="shared" si="10"/>
        <v>47.921000000000006</v>
      </c>
      <c r="W51" s="88">
        <f t="shared" si="10"/>
        <v>35.484000000000002</v>
      </c>
      <c r="X51" s="88">
        <f t="shared" si="10"/>
        <v>20.547000000000001</v>
      </c>
      <c r="Y51" s="88">
        <f t="shared" si="10"/>
        <v>12.259</v>
      </c>
      <c r="Z51" s="89">
        <f t="shared" si="10"/>
        <v>0</v>
      </c>
      <c r="AA51" s="104">
        <f>SUM(B51:Z51)</f>
        <v>1350.0100000000002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64.2</v>
      </c>
      <c r="C4" s="18">
        <v>56.2</v>
      </c>
      <c r="D4" s="18">
        <v>24</v>
      </c>
      <c r="E4" s="18">
        <v>2.6</v>
      </c>
      <c r="F4" s="18">
        <v>-11.5</v>
      </c>
      <c r="G4" s="18"/>
      <c r="H4" s="18">
        <v>31.4</v>
      </c>
      <c r="I4" s="18">
        <v>24.2</v>
      </c>
      <c r="J4" s="18">
        <v>39.5</v>
      </c>
      <c r="K4" s="18">
        <v>27.8</v>
      </c>
      <c r="L4" s="18">
        <v>89.8</v>
      </c>
      <c r="M4" s="18">
        <v>147</v>
      </c>
      <c r="N4" s="18">
        <v>26.6</v>
      </c>
      <c r="O4" s="18"/>
      <c r="P4" s="18">
        <v>34.200000000000003</v>
      </c>
      <c r="Q4" s="18">
        <v>10</v>
      </c>
      <c r="R4" s="18">
        <v>39.6</v>
      </c>
      <c r="S4" s="18">
        <v>49.9</v>
      </c>
      <c r="T4" s="18">
        <v>32.5</v>
      </c>
      <c r="U4" s="18"/>
      <c r="V4" s="18"/>
      <c r="W4" s="18"/>
      <c r="X4" s="18"/>
      <c r="Y4" s="18"/>
      <c r="Z4" s="19"/>
      <c r="AA4" s="111">
        <f>SUM(B4:Z4)</f>
        <v>688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103.89</v>
      </c>
      <c r="C7" s="117">
        <v>103.68</v>
      </c>
      <c r="D7" s="117">
        <v>107</v>
      </c>
      <c r="E7" s="117">
        <v>107</v>
      </c>
      <c r="F7" s="117">
        <v>105.3</v>
      </c>
      <c r="G7" s="117">
        <v>117.84</v>
      </c>
      <c r="H7" s="117">
        <v>126.5</v>
      </c>
      <c r="I7" s="117">
        <v>135.5</v>
      </c>
      <c r="J7" s="117">
        <v>166.94</v>
      </c>
      <c r="K7" s="117">
        <v>124</v>
      </c>
      <c r="L7" s="117">
        <v>105.35</v>
      </c>
      <c r="M7" s="117">
        <v>97.89</v>
      </c>
      <c r="N7" s="117">
        <v>84</v>
      </c>
      <c r="O7" s="117">
        <v>67.62</v>
      </c>
      <c r="P7" s="117">
        <v>68</v>
      </c>
      <c r="Q7" s="117">
        <v>84</v>
      </c>
      <c r="R7" s="117">
        <v>120.35</v>
      </c>
      <c r="S7" s="117">
        <v>120.35</v>
      </c>
      <c r="T7" s="117">
        <v>138</v>
      </c>
      <c r="U7" s="117">
        <v>117.63</v>
      </c>
      <c r="V7" s="117">
        <v>102.19</v>
      </c>
      <c r="W7" s="117">
        <v>57.9</v>
      </c>
      <c r="X7" s="117">
        <v>63.28</v>
      </c>
      <c r="Y7" s="117">
        <v>69.58</v>
      </c>
      <c r="Z7" s="118"/>
      <c r="AA7" s="119">
        <f>IF(SUM(B7:Z7)&lt;&gt;0,AVERAGEIF(B7:Z7,"&lt;&gt;"""),"")</f>
        <v>103.90791666666668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11.5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11.5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64.2</v>
      </c>
      <c r="C23" s="133">
        <v>56.2</v>
      </c>
      <c r="D23" s="133">
        <v>24</v>
      </c>
      <c r="E23" s="133">
        <v>2.6</v>
      </c>
      <c r="F23" s="133"/>
      <c r="G23" s="133"/>
      <c r="H23" s="133">
        <v>31.4</v>
      </c>
      <c r="I23" s="133">
        <v>24.2</v>
      </c>
      <c r="J23" s="133">
        <v>39.5</v>
      </c>
      <c r="K23" s="133">
        <v>27.8</v>
      </c>
      <c r="L23" s="133">
        <v>89.8</v>
      </c>
      <c r="M23" s="133">
        <v>147</v>
      </c>
      <c r="N23" s="133">
        <v>26.6</v>
      </c>
      <c r="O23" s="133"/>
      <c r="P23" s="133">
        <v>34.200000000000003</v>
      </c>
      <c r="Q23" s="133">
        <v>10</v>
      </c>
      <c r="R23" s="133">
        <v>39.6</v>
      </c>
      <c r="S23" s="133">
        <v>49.9</v>
      </c>
      <c r="T23" s="133">
        <v>32.5</v>
      </c>
      <c r="U23" s="133"/>
      <c r="V23" s="133"/>
      <c r="W23" s="133"/>
      <c r="X23" s="133"/>
      <c r="Y23" s="133"/>
      <c r="Z23" s="131"/>
      <c r="AA23" s="132">
        <f t="shared" si="2"/>
        <v>699.5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64.2</v>
      </c>
      <c r="C24" s="135">
        <f t="shared" si="3"/>
        <v>56.2</v>
      </c>
      <c r="D24" s="135">
        <f t="shared" si="3"/>
        <v>24</v>
      </c>
      <c r="E24" s="135">
        <f t="shared" si="3"/>
        <v>2.6</v>
      </c>
      <c r="F24" s="135">
        <f t="shared" si="3"/>
        <v>0</v>
      </c>
      <c r="G24" s="135">
        <f t="shared" si="3"/>
        <v>0</v>
      </c>
      <c r="H24" s="135">
        <f t="shared" si="3"/>
        <v>31.4</v>
      </c>
      <c r="I24" s="135">
        <f t="shared" si="3"/>
        <v>24.2</v>
      </c>
      <c r="J24" s="135">
        <f t="shared" si="3"/>
        <v>39.5</v>
      </c>
      <c r="K24" s="135">
        <f t="shared" si="3"/>
        <v>27.8</v>
      </c>
      <c r="L24" s="135">
        <f t="shared" si="3"/>
        <v>89.8</v>
      </c>
      <c r="M24" s="135">
        <f t="shared" si="3"/>
        <v>147</v>
      </c>
      <c r="N24" s="135">
        <f t="shared" si="3"/>
        <v>26.6</v>
      </c>
      <c r="O24" s="135">
        <f t="shared" si="3"/>
        <v>0</v>
      </c>
      <c r="P24" s="135">
        <f t="shared" si="3"/>
        <v>34.200000000000003</v>
      </c>
      <c r="Q24" s="135">
        <f t="shared" si="3"/>
        <v>10</v>
      </c>
      <c r="R24" s="135">
        <f t="shared" si="3"/>
        <v>39.6</v>
      </c>
      <c r="S24" s="135">
        <f t="shared" si="3"/>
        <v>49.9</v>
      </c>
      <c r="T24" s="135">
        <f t="shared" si="3"/>
        <v>32.5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2023-03-09T21:48:57Z</dcterms:created>
  <dcterms:modified xsi:type="dcterms:W3CDTF">2023-03-09T21:48:58Z</dcterms:modified>
</cp:coreProperties>
</file>