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<sst xmlns="http://schemas.openxmlformats.org/spreadsheetml/2006/main" count="117" uniqueCount="53">
  <si>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08/03/2023 23:18:35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</si>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</sst>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2.9449999999999998</c:v>
                </c:pt>
                <c:pt idx="7">
                  <c:v>43.143000000000001</c:v>
                </c:pt>
                <c:pt idx="17">
                  <c:v>1E-3</c:v>
                </c:pt>
                <c:pt idx="20">
                  <c:v>1E-3</c:v>
                </c:pt>
                <c:pt idx="21">
                  <c:v>18.196999999999999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7.9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36.366999999999997</c:v>
                </c:pt>
                <c:pt idx="1">
                  <c:v>27.968</c:v>
                </c:pt>
                <c:pt idx="2">
                  <c:v>35.119</c:v>
                </c:pt>
                <c:pt idx="3">
                  <c:v>43.156999999999996</c:v>
                </c:pt>
                <c:pt idx="4">
                  <c:v>51.51</c:v>
                </c:pt>
                <c:pt idx="5">
                  <c:v>51.528000000000006</c:v>
                </c:pt>
                <c:pt idx="6">
                  <c:v>49.649999999999991</c:v>
                </c:pt>
                <c:pt idx="7">
                  <c:v>73.025000000000006</c:v>
                </c:pt>
                <c:pt idx="8">
                  <c:v>64.099999999999994</c:v>
                </c:pt>
                <c:pt idx="9">
                  <c:v>164.81400000000002</c:v>
                </c:pt>
                <c:pt idx="10">
                  <c:v>11.512</c:v>
                </c:pt>
                <c:pt idx="11">
                  <c:v>43.146999999999998</c:v>
                </c:pt>
                <c:pt idx="12">
                  <c:v>121.592</c:v>
                </c:pt>
                <c:pt idx="13">
                  <c:v>133.99599999999998</c:v>
                </c:pt>
                <c:pt idx="14">
                  <c:v>106.429</c:v>
                </c:pt>
                <c:pt idx="15">
                  <c:v>13.986000000000001</c:v>
                </c:pt>
                <c:pt idx="16">
                  <c:v>57.440000000000005</c:v>
                </c:pt>
                <c:pt idx="17">
                  <c:v>44.571000000000005</c:v>
                </c:pt>
                <c:pt idx="18">
                  <c:v>53.31</c:v>
                </c:pt>
                <c:pt idx="19">
                  <c:v>37.161000000000001</c:v>
                </c:pt>
                <c:pt idx="20">
                  <c:v>32.423000000000002</c:v>
                </c:pt>
                <c:pt idx="21">
                  <c:v>31.541</c:v>
                </c:pt>
                <c:pt idx="22">
                  <c:v>6.6379999999999999</c:v>
                </c:pt>
                <c:pt idx="23">
                  <c:v>7.2309999999999999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61127736"/>
        <c:axId val="46112812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42.146999999999998</c:v>
                </c:pt>
                <c:pt idx="1">
                  <c:v>27.978000000000002</c:v>
                </c:pt>
                <c:pt idx="2">
                  <c:v>35.314000000000007</c:v>
                </c:pt>
                <c:pt idx="3">
                  <c:v>43.164000000000001</c:v>
                </c:pt>
                <c:pt idx="4">
                  <c:v>51.50800000000001</c:v>
                </c:pt>
                <c:pt idx="5">
                  <c:v>59.468999999999994</c:v>
                </c:pt>
                <c:pt idx="6">
                  <c:v>49.656999999999996</c:v>
                </c:pt>
                <c:pt idx="7">
                  <c:v>116.176</c:v>
                </c:pt>
                <c:pt idx="8">
                  <c:v>64.056000000000012</c:v>
                </c:pt>
                <c:pt idx="9">
                  <c:v>168.12700000000001</c:v>
                </c:pt>
                <c:pt idx="10">
                  <c:v>15.350999999999999</c:v>
                </c:pt>
                <c:pt idx="11">
                  <c:v>46.456000000000003</c:v>
                </c:pt>
                <c:pt idx="12">
                  <c:v>121.845</c:v>
                </c:pt>
                <c:pt idx="13">
                  <c:v>135.33600000000001</c:v>
                </c:pt>
                <c:pt idx="14">
                  <c:v>108.48399999999999</c:v>
                </c:pt>
                <c:pt idx="15">
                  <c:v>13.985000000000001</c:v>
                </c:pt>
                <c:pt idx="16">
                  <c:v>57.619</c:v>
                </c:pt>
                <c:pt idx="17">
                  <c:v>44.548999999999999</c:v>
                </c:pt>
                <c:pt idx="18">
                  <c:v>53.309999999999995</c:v>
                </c:pt>
                <c:pt idx="19">
                  <c:v>37.160999999999994</c:v>
                </c:pt>
                <c:pt idx="20">
                  <c:v>32.423999999999999</c:v>
                </c:pt>
                <c:pt idx="21">
                  <c:v>50.377000000000002</c:v>
                </c:pt>
                <c:pt idx="22">
                  <c:v>6.6379999999999999</c:v>
                </c:pt>
                <c:pt idx="23">
                  <c:v>7.2309999999999999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27736"/>
        <c:axId val="46112812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122.9</c:v>
                </c:pt>
                <c:pt idx="1">
                  <c:v>113</c:v>
                </c:pt>
                <c:pt idx="2">
                  <c:v>112.9</c:v>
                </c:pt>
                <c:pt idx="3">
                  <c:v>101</c:v>
                </c:pt>
                <c:pt idx="4">
                  <c:v>103</c:v>
                </c:pt>
                <c:pt idx="5">
                  <c:v>120</c:v>
                </c:pt>
                <c:pt idx="6">
                  <c:v>136</c:v>
                </c:pt>
                <c:pt idx="7">
                  <c:v>149.77000000000001</c:v>
                </c:pt>
                <c:pt idx="8">
                  <c:v>135.94999999999999</c:v>
                </c:pt>
                <c:pt idx="9">
                  <c:v>92</c:v>
                </c:pt>
                <c:pt idx="10">
                  <c:v>55</c:v>
                </c:pt>
                <c:pt idx="11">
                  <c:v>38.64</c:v>
                </c:pt>
                <c:pt idx="12">
                  <c:v>52.48</c:v>
                </c:pt>
                <c:pt idx="13">
                  <c:v>64</c:v>
                </c:pt>
                <c:pt idx="14">
                  <c:v>53</c:v>
                </c:pt>
                <c:pt idx="15">
                  <c:v>65.17</c:v>
                </c:pt>
                <c:pt idx="16">
                  <c:v>90</c:v>
                </c:pt>
                <c:pt idx="17">
                  <c:v>113.86</c:v>
                </c:pt>
                <c:pt idx="18">
                  <c:v>84.94</c:v>
                </c:pt>
                <c:pt idx="19">
                  <c:v>117</c:v>
                </c:pt>
                <c:pt idx="20">
                  <c:v>116.99</c:v>
                </c:pt>
                <c:pt idx="21">
                  <c:v>135</c:v>
                </c:pt>
                <c:pt idx="22">
                  <c:v>75</c:v>
                </c:pt>
                <c:pt idx="23">
                  <c:v>75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61128912"/>
        <c:axId val="461128520"/>
      </c:lineChart>
      <c:catAx>
        <c:axId val="46112773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128128"/>
        <c:crosses val="autoZero"/>
        <c:auto val="1"/>
        <c:lblAlgn val="ctr"/>
        <c:lblOffset val="100"/>
        <c:noMultiLvlLbl val="0"/>
      </c:catAx>
      <c:valAx>
        <c:axId val="461128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127736"/>
        <c:crosses val="autoZero"/>
        <c:crossBetween val="between"/>
      </c:valAx>
      <c:valAx>
        <c:axId val="4611285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61128912"/>
        <c:crosses val="max"/>
        <c:crossBetween val="between"/>
      </c:valAx>
      <c:catAx>
        <c:axId val="4611289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611285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42.136999999999993</v>
      </c>
      <c r="C4" s="18">
        <v>27.968</v>
      </c>
      <c r="D4" s="18">
        <v>35.286999999999999</v>
      </c>
      <c r="E4" s="18">
        <v>43.157999999999994</v>
      </c>
      <c r="F4" s="18">
        <v>51.51</v>
      </c>
      <c r="G4" s="18">
        <v>59.428000000000004</v>
      </c>
      <c r="H4" s="18">
        <v>49.649999999999991</v>
      </c>
      <c r="I4" s="18">
        <v>116.16800000000001</v>
      </c>
      <c r="J4" s="18">
        <v>64.099999999999994</v>
      </c>
      <c r="K4" s="18">
        <v>168.136</v>
      </c>
      <c r="L4" s="18">
        <v>15.350999999999997</v>
      </c>
      <c r="M4" s="18">
        <v>46.503</v>
      </c>
      <c r="N4" s="18">
        <v>121.843</v>
      </c>
      <c r="O4" s="18">
        <v>135.33099999999999</v>
      </c>
      <c r="P4" s="18">
        <v>108.501</v>
      </c>
      <c r="Q4" s="18">
        <v>13.986000000000001</v>
      </c>
      <c r="R4" s="18">
        <v>57.631999999999998</v>
      </c>
      <c r="S4" s="18">
        <v>44.572000000000003</v>
      </c>
      <c r="T4" s="18">
        <v>53.31</v>
      </c>
      <c r="U4" s="18">
        <v>37.161000000000001</v>
      </c>
      <c r="V4" s="18">
        <v>32.423999999999999</v>
      </c>
      <c r="W4" s="18">
        <v>50.343000000000004</v>
      </c>
      <c r="X4" s="18">
        <v>6.6379999999999999</v>
      </c>
      <c r="Y4" s="18">
        <v>7.2309999999999999</v>
      </c>
      <c r="Z4" s="19"/>
      <c r="AA4" s="20">
        <f>SUM(B4:Z4)</f>
        <v>1388.3679999999999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122.9</v>
      </c>
      <c r="C7" s="28">
        <v>113</v>
      </c>
      <c r="D7" s="28">
        <v>112.9</v>
      </c>
      <c r="E7" s="28">
        <v>101</v>
      </c>
      <c r="F7" s="28">
        <v>103</v>
      </c>
      <c r="G7" s="28">
        <v>120</v>
      </c>
      <c r="H7" s="28">
        <v>136</v>
      </c>
      <c r="I7" s="28">
        <v>149.77000000000001</v>
      </c>
      <c r="J7" s="28">
        <v>135.94999999999999</v>
      </c>
      <c r="K7" s="28">
        <v>92</v>
      </c>
      <c r="L7" s="28">
        <v>55</v>
      </c>
      <c r="M7" s="28">
        <v>38.64</v>
      </c>
      <c r="N7" s="28">
        <v>52.48</v>
      </c>
      <c r="O7" s="28">
        <v>64</v>
      </c>
      <c r="P7" s="28">
        <v>53</v>
      </c>
      <c r="Q7" s="28">
        <v>65.17</v>
      </c>
      <c r="R7" s="28">
        <v>90</v>
      </c>
      <c r="S7" s="28">
        <v>113.86</v>
      </c>
      <c r="T7" s="28">
        <v>84.94</v>
      </c>
      <c r="U7" s="28">
        <v>117</v>
      </c>
      <c r="V7" s="28">
        <v>116.99</v>
      </c>
      <c r="W7" s="28">
        <v>135</v>
      </c>
      <c r="X7" s="28">
        <v>75</v>
      </c>
      <c r="Y7" s="28">
        <v>75</v>
      </c>
      <c r="Z7" s="29"/>
      <c r="AA7" s="30">
        <f>IF(SUM(B7:Z7)&lt;&gt;0,AVERAGEIF(B7:Z7,"&lt;&gt;"""),"")</f>
        <v>96.77500000000002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2.9449999999999998</v>
      </c>
      <c r="C12" s="52"/>
      <c r="D12" s="52"/>
      <c r="E12" s="52"/>
      <c r="F12" s="52"/>
      <c r="G12" s="52"/>
      <c r="H12" s="52"/>
      <c r="I12" s="52">
        <v>43.143000000000001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1E-3</v>
      </c>
      <c r="T12" s="52"/>
      <c r="U12" s="52"/>
      <c r="V12" s="52">
        <v>1E-3</v>
      </c>
      <c r="W12" s="52">
        <v>18.196999999999999</v>
      </c>
      <c r="X12" s="52"/>
      <c r="Y12" s="52"/>
      <c r="Z12" s="53"/>
      <c r="AA12" s="54">
        <f t="shared" si="0"/>
        <v>64.286999999999992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36.366999999999997</v>
      </c>
      <c r="C14" s="57">
        <v>27.968</v>
      </c>
      <c r="D14" s="57">
        <v>35.119</v>
      </c>
      <c r="E14" s="57">
        <v>43.156999999999996</v>
      </c>
      <c r="F14" s="57">
        <v>51.51</v>
      </c>
      <c r="G14" s="57">
        <v>51.528000000000006</v>
      </c>
      <c r="H14" s="57">
        <v>49.649999999999991</v>
      </c>
      <c r="I14" s="57">
        <v>73.025000000000006</v>
      </c>
      <c r="J14" s="57">
        <v>64.099999999999994</v>
      </c>
      <c r="K14" s="57">
        <v>164.81400000000002</v>
      </c>
      <c r="L14" s="57">
        <v>11.512</v>
      </c>
      <c r="M14" s="57">
        <v>43.146999999999998</v>
      </c>
      <c r="N14" s="57">
        <v>121.592</v>
      </c>
      <c r="O14" s="57">
        <v>133.99599999999998</v>
      </c>
      <c r="P14" s="57">
        <v>106.429</v>
      </c>
      <c r="Q14" s="57">
        <v>13.986000000000001</v>
      </c>
      <c r="R14" s="57">
        <v>57.440000000000005</v>
      </c>
      <c r="S14" s="57">
        <v>44.571000000000005</v>
      </c>
      <c r="T14" s="57">
        <v>53.31</v>
      </c>
      <c r="U14" s="57">
        <v>37.161000000000001</v>
      </c>
      <c r="V14" s="57">
        <v>32.423000000000002</v>
      </c>
      <c r="W14" s="57">
        <v>31.541</v>
      </c>
      <c r="X14" s="57">
        <v>6.6379999999999999</v>
      </c>
      <c r="Y14" s="57">
        <v>7.2309999999999999</v>
      </c>
      <c r="Z14" s="58"/>
      <c r="AA14" s="59">
        <f t="shared" si="0"/>
        <v>1298.2149999999999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39.311999999999998</v>
      </c>
      <c r="C16" s="62">
        <f t="shared" ref="C16:Z16" si="1">IF(LEN(C$2)&gt;0,SUM(C10:C15),"")</f>
        <v>27.968</v>
      </c>
      <c r="D16" s="62">
        <f t="shared" si="1"/>
        <v>35.119</v>
      </c>
      <c r="E16" s="62">
        <f t="shared" si="1"/>
        <v>43.156999999999996</v>
      </c>
      <c r="F16" s="62">
        <f t="shared" si="1"/>
        <v>51.51</v>
      </c>
      <c r="G16" s="62">
        <f t="shared" si="1"/>
        <v>51.528000000000006</v>
      </c>
      <c r="H16" s="62">
        <f t="shared" si="1"/>
        <v>49.649999999999991</v>
      </c>
      <c r="I16" s="62">
        <f t="shared" si="1"/>
        <v>116.16800000000001</v>
      </c>
      <c r="J16" s="62">
        <f t="shared" si="1"/>
        <v>64.099999999999994</v>
      </c>
      <c r="K16" s="62">
        <f t="shared" si="1"/>
        <v>164.81400000000002</v>
      </c>
      <c r="L16" s="62">
        <f t="shared" si="1"/>
        <v>11.512</v>
      </c>
      <c r="M16" s="62">
        <f t="shared" si="1"/>
        <v>43.146999999999998</v>
      </c>
      <c r="N16" s="62">
        <f t="shared" si="1"/>
        <v>121.592</v>
      </c>
      <c r="O16" s="62">
        <f t="shared" si="1"/>
        <v>133.99599999999998</v>
      </c>
      <c r="P16" s="62">
        <f t="shared" si="1"/>
        <v>106.429</v>
      </c>
      <c r="Q16" s="62">
        <f t="shared" si="1"/>
        <v>13.986000000000001</v>
      </c>
      <c r="R16" s="62">
        <f t="shared" si="1"/>
        <v>57.440000000000005</v>
      </c>
      <c r="S16" s="62">
        <f t="shared" si="1"/>
        <v>44.572000000000003</v>
      </c>
      <c r="T16" s="62">
        <f t="shared" si="1"/>
        <v>53.31</v>
      </c>
      <c r="U16" s="62">
        <f t="shared" si="1"/>
        <v>37.161000000000001</v>
      </c>
      <c r="V16" s="62">
        <f t="shared" si="1"/>
        <v>32.423999999999999</v>
      </c>
      <c r="W16" s="62">
        <f t="shared" si="1"/>
        <v>49.738</v>
      </c>
      <c r="X16" s="62">
        <f t="shared" si="1"/>
        <v>6.6379999999999999</v>
      </c>
      <c r="Y16" s="62">
        <f t="shared" si="1"/>
        <v>7.2309999999999999</v>
      </c>
      <c r="Z16" s="63" t="str">
        <f t="shared" si="1"/>
        <v/>
      </c>
      <c r="AA16" s="64">
        <f>SUM(AA10:AA15)</f>
        <v>1362.502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0.125</v>
      </c>
      <c r="C21" s="81"/>
      <c r="D21" s="81">
        <v>0.16800000000000001</v>
      </c>
      <c r="E21" s="81">
        <v>1E-3</v>
      </c>
      <c r="F21" s="81"/>
      <c r="G21" s="81"/>
      <c r="H21" s="81"/>
      <c r="I21" s="81"/>
      <c r="J21" s="81"/>
      <c r="K21" s="81">
        <v>3.3220000000000001</v>
      </c>
      <c r="L21" s="81">
        <v>3.839</v>
      </c>
      <c r="M21" s="81">
        <v>3.3559999999999999</v>
      </c>
      <c r="N21" s="81">
        <v>0.251</v>
      </c>
      <c r="O21" s="81">
        <v>1.335</v>
      </c>
      <c r="P21" s="81">
        <v>2.0720000000000001</v>
      </c>
      <c r="Q21" s="81"/>
      <c r="R21" s="81">
        <v>0.192</v>
      </c>
      <c r="S21" s="81"/>
      <c r="T21" s="81"/>
      <c r="U21" s="81"/>
      <c r="V21" s="81"/>
      <c r="W21" s="81">
        <v>0.60499999999999998</v>
      </c>
      <c r="X21" s="81"/>
      <c r="Y21" s="81"/>
      <c r="Z21" s="78"/>
      <c r="AA21" s="79">
        <f t="shared" si="2"/>
        <v>15.265999999999998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0.125</v>
      </c>
      <c r="C25" s="88">
        <f t="shared" ref="C25:Z25" si="3">IF(LEN(C$2)&gt;0,SUM(C19:C24),"")</f>
        <v>0</v>
      </c>
      <c r="D25" s="88">
        <f t="shared" si="3"/>
        <v>0.16800000000000001</v>
      </c>
      <c r="E25" s="88">
        <f t="shared" si="3"/>
        <v>1E-3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3.3220000000000001</v>
      </c>
      <c r="L25" s="88">
        <f t="shared" si="3"/>
        <v>3.839</v>
      </c>
      <c r="M25" s="88">
        <f t="shared" si="3"/>
        <v>3.3559999999999999</v>
      </c>
      <c r="N25" s="88">
        <f t="shared" si="3"/>
        <v>0.251</v>
      </c>
      <c r="O25" s="88">
        <f t="shared" si="3"/>
        <v>1.335</v>
      </c>
      <c r="P25" s="88">
        <f t="shared" si="3"/>
        <v>2.0720000000000001</v>
      </c>
      <c r="Q25" s="88">
        <f t="shared" si="3"/>
        <v>0</v>
      </c>
      <c r="R25" s="88">
        <f t="shared" si="3"/>
        <v>0.192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0.60499999999999998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15.265999999999998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39.436999999999998</v>
      </c>
      <c r="C29" s="77">
        <v>27.968</v>
      </c>
      <c r="D29" s="77">
        <v>35.286999999999999</v>
      </c>
      <c r="E29" s="77">
        <v>43.158000000000001</v>
      </c>
      <c r="F29" s="77">
        <v>51.51</v>
      </c>
      <c r="G29" s="77">
        <v>51.527999999999999</v>
      </c>
      <c r="H29" s="77">
        <v>49.65</v>
      </c>
      <c r="I29" s="77">
        <v>116.16800000000001</v>
      </c>
      <c r="J29" s="77">
        <v>64.099999999999994</v>
      </c>
      <c r="K29" s="77">
        <v>168.136</v>
      </c>
      <c r="L29" s="77">
        <v>15.351000000000001</v>
      </c>
      <c r="M29" s="77">
        <v>46.503</v>
      </c>
      <c r="N29" s="77">
        <v>121.843</v>
      </c>
      <c r="O29" s="77">
        <v>135.33099999999999</v>
      </c>
      <c r="P29" s="77">
        <v>108.501</v>
      </c>
      <c r="Q29" s="77">
        <v>13.986000000000001</v>
      </c>
      <c r="R29" s="77">
        <v>57.631999999999998</v>
      </c>
      <c r="S29" s="77">
        <v>44.572000000000003</v>
      </c>
      <c r="T29" s="77">
        <v>53.31</v>
      </c>
      <c r="U29" s="77">
        <v>37.161000000000001</v>
      </c>
      <c r="V29" s="77">
        <v>32.423999999999999</v>
      </c>
      <c r="W29" s="77">
        <v>50.343000000000004</v>
      </c>
      <c r="X29" s="77">
        <v>6.6379999999999999</v>
      </c>
      <c r="Y29" s="77">
        <v>7.2309999999999999</v>
      </c>
      <c r="Z29" s="78"/>
      <c r="AA29" s="79">
        <f>SUM(B29:Z29)</f>
        <v>1377.768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39.436999999999998</v>
      </c>
      <c r="C31" s="62">
        <f t="shared" ref="C31:Z31" si="4">IF(LEN(C$2)&gt;0,SUM(C28:C30),"")</f>
        <v>27.968</v>
      </c>
      <c r="D31" s="62">
        <f t="shared" si="4"/>
        <v>35.286999999999999</v>
      </c>
      <c r="E31" s="62">
        <f t="shared" si="4"/>
        <v>43.158000000000001</v>
      </c>
      <c r="F31" s="62">
        <f t="shared" si="4"/>
        <v>51.51</v>
      </c>
      <c r="G31" s="62">
        <f t="shared" si="4"/>
        <v>51.527999999999999</v>
      </c>
      <c r="H31" s="62">
        <f t="shared" si="4"/>
        <v>49.65</v>
      </c>
      <c r="I31" s="62">
        <f t="shared" si="4"/>
        <v>116.16800000000001</v>
      </c>
      <c r="J31" s="62">
        <f t="shared" si="4"/>
        <v>64.099999999999994</v>
      </c>
      <c r="K31" s="62">
        <f t="shared" si="4"/>
        <v>168.136</v>
      </c>
      <c r="L31" s="62">
        <f t="shared" si="4"/>
        <v>15.351000000000001</v>
      </c>
      <c r="M31" s="62">
        <f t="shared" si="4"/>
        <v>46.503</v>
      </c>
      <c r="N31" s="62">
        <f t="shared" si="4"/>
        <v>121.843</v>
      </c>
      <c r="O31" s="62">
        <f t="shared" si="4"/>
        <v>135.33099999999999</v>
      </c>
      <c r="P31" s="62">
        <f t="shared" si="4"/>
        <v>108.501</v>
      </c>
      <c r="Q31" s="62">
        <f t="shared" si="4"/>
        <v>13.986000000000001</v>
      </c>
      <c r="R31" s="62">
        <f t="shared" si="4"/>
        <v>57.631999999999998</v>
      </c>
      <c r="S31" s="62">
        <f t="shared" si="4"/>
        <v>44.572000000000003</v>
      </c>
      <c r="T31" s="62">
        <f t="shared" si="4"/>
        <v>53.31</v>
      </c>
      <c r="U31" s="62">
        <f t="shared" si="4"/>
        <v>37.161000000000001</v>
      </c>
      <c r="V31" s="62">
        <f t="shared" si="4"/>
        <v>32.423999999999999</v>
      </c>
      <c r="W31" s="62">
        <f t="shared" si="4"/>
        <v>50.343000000000004</v>
      </c>
      <c r="X31" s="62">
        <f t="shared" si="4"/>
        <v>6.6379999999999999</v>
      </c>
      <c r="Y31" s="62">
        <f t="shared" si="4"/>
        <v>7.2309999999999999</v>
      </c>
      <c r="Z31" s="63" t="str">
        <f t="shared" si="4"/>
        <v/>
      </c>
      <c r="AA31" s="64">
        <f>SUM(AA28:AA30)</f>
        <v>1377.768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2.7</v>
      </c>
      <c r="C38" s="99"/>
      <c r="D38" s="99"/>
      <c r="E38" s="99"/>
      <c r="F38" s="99"/>
      <c r="G38" s="99">
        <v>7.9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10.600000000000001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2.7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7.9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10.600000000000001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2.7</v>
      </c>
      <c r="C46" s="99"/>
      <c r="D46" s="99"/>
      <c r="E46" s="99"/>
      <c r="F46" s="99"/>
      <c r="G46" s="99">
        <v>7.9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10.600000000000001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2.7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7.9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10.600000000000001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42.137</v>
      </c>
      <c r="C51" s="88">
        <f t="shared" si="10"/>
        <v>27.968</v>
      </c>
      <c r="D51" s="88">
        <f t="shared" si="10"/>
        <v>35.286999999999999</v>
      </c>
      <c r="E51" s="88">
        <f t="shared" si="10"/>
        <v>43.157999999999994</v>
      </c>
      <c r="F51" s="88">
        <f t="shared" si="10"/>
        <v>51.51</v>
      </c>
      <c r="G51" s="88">
        <f t="shared" si="10"/>
        <v>59.428000000000004</v>
      </c>
      <c r="H51" s="88">
        <f t="shared" si="10"/>
        <v>49.649999999999991</v>
      </c>
      <c r="I51" s="88">
        <f t="shared" si="10"/>
        <v>116.16800000000001</v>
      </c>
      <c r="J51" s="88">
        <f t="shared" si="10"/>
        <v>64.099999999999994</v>
      </c>
      <c r="K51" s="88">
        <f t="shared" si="10"/>
        <v>168.13600000000002</v>
      </c>
      <c r="L51" s="88">
        <f t="shared" si="10"/>
        <v>15.351000000000001</v>
      </c>
      <c r="M51" s="88">
        <f t="shared" si="10"/>
        <v>46.503</v>
      </c>
      <c r="N51" s="88">
        <f t="shared" si="10"/>
        <v>121.843</v>
      </c>
      <c r="O51" s="88">
        <f t="shared" si="10"/>
        <v>135.33099999999999</v>
      </c>
      <c r="P51" s="88">
        <f t="shared" si="10"/>
        <v>108.501</v>
      </c>
      <c r="Q51" s="88">
        <f t="shared" si="10"/>
        <v>13.986000000000001</v>
      </c>
      <c r="R51" s="88">
        <f t="shared" si="10"/>
        <v>57.632000000000005</v>
      </c>
      <c r="S51" s="88">
        <f t="shared" si="10"/>
        <v>44.572000000000003</v>
      </c>
      <c r="T51" s="88">
        <f t="shared" si="10"/>
        <v>53.31</v>
      </c>
      <c r="U51" s="88">
        <f t="shared" si="10"/>
        <v>37.161000000000001</v>
      </c>
      <c r="V51" s="88">
        <f t="shared" si="10"/>
        <v>32.423999999999999</v>
      </c>
      <c r="W51" s="88">
        <f t="shared" si="10"/>
        <v>50.342999999999996</v>
      </c>
      <c r="X51" s="88">
        <f t="shared" si="10"/>
        <v>6.6379999999999999</v>
      </c>
      <c r="Y51" s="88">
        <f t="shared" si="10"/>
        <v>7.2309999999999999</v>
      </c>
      <c r="Z51" s="89" t="str">
        <f t="shared" si="10"/>
        <v/>
      </c>
      <c r="AA51" s="104">
        <f>SUM(B51:Z51)</f>
        <v>1388.3679999999999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44994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42.146999999999998</v>
      </c>
      <c r="C4" s="18">
        <v>27.978000000000002</v>
      </c>
      <c r="D4" s="18">
        <v>35.314000000000007</v>
      </c>
      <c r="E4" s="18">
        <v>43.164000000000001</v>
      </c>
      <c r="F4" s="18">
        <v>51.50800000000001</v>
      </c>
      <c r="G4" s="18">
        <v>59.468999999999994</v>
      </c>
      <c r="H4" s="18">
        <v>49.656999999999996</v>
      </c>
      <c r="I4" s="18">
        <v>116.176</v>
      </c>
      <c r="J4" s="18">
        <v>64.056000000000012</v>
      </c>
      <c r="K4" s="18">
        <v>168.12700000000001</v>
      </c>
      <c r="L4" s="18">
        <v>15.350999999999999</v>
      </c>
      <c r="M4" s="18">
        <v>46.456000000000003</v>
      </c>
      <c r="N4" s="18">
        <v>121.845</v>
      </c>
      <c r="O4" s="18">
        <v>135.33600000000001</v>
      </c>
      <c r="P4" s="18">
        <v>108.48399999999999</v>
      </c>
      <c r="Q4" s="18">
        <v>13.985000000000001</v>
      </c>
      <c r="R4" s="18">
        <v>57.619</v>
      </c>
      <c r="S4" s="18">
        <v>44.548999999999999</v>
      </c>
      <c r="T4" s="18">
        <v>53.309999999999995</v>
      </c>
      <c r="U4" s="18">
        <v>37.160999999999994</v>
      </c>
      <c r="V4" s="18">
        <v>32.423999999999999</v>
      </c>
      <c r="W4" s="18">
        <v>50.377000000000002</v>
      </c>
      <c r="X4" s="18">
        <v>6.6379999999999999</v>
      </c>
      <c r="Y4" s="18">
        <v>7.2309999999999999</v>
      </c>
      <c r="Z4" s="19"/>
      <c r="AA4" s="20">
        <f>SUM(B4:Z4)</f>
        <v>1388.3619999999996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122.9</v>
      </c>
      <c r="C7" s="28">
        <v>113</v>
      </c>
      <c r="D7" s="28">
        <v>112.9</v>
      </c>
      <c r="E7" s="28">
        <v>101</v>
      </c>
      <c r="F7" s="28">
        <v>103</v>
      </c>
      <c r="G7" s="28">
        <v>120</v>
      </c>
      <c r="H7" s="28">
        <v>136</v>
      </c>
      <c r="I7" s="28">
        <v>149.77000000000001</v>
      </c>
      <c r="J7" s="28">
        <v>135.94999999999999</v>
      </c>
      <c r="K7" s="28">
        <v>92</v>
      </c>
      <c r="L7" s="28">
        <v>55</v>
      </c>
      <c r="M7" s="28">
        <v>38.64</v>
      </c>
      <c r="N7" s="28">
        <v>52.48</v>
      </c>
      <c r="O7" s="28">
        <v>64</v>
      </c>
      <c r="P7" s="28">
        <v>53</v>
      </c>
      <c r="Q7" s="28">
        <v>65.17</v>
      </c>
      <c r="R7" s="28">
        <v>90</v>
      </c>
      <c r="S7" s="28">
        <v>113.86</v>
      </c>
      <c r="T7" s="28">
        <v>84.94</v>
      </c>
      <c r="U7" s="28">
        <v>117</v>
      </c>
      <c r="V7" s="28">
        <v>116.99</v>
      </c>
      <c r="W7" s="28">
        <v>135</v>
      </c>
      <c r="X7" s="28">
        <v>75</v>
      </c>
      <c r="Y7" s="28">
        <v>75</v>
      </c>
      <c r="Z7" s="29"/>
      <c r="AA7" s="30">
        <f>IF(SUM(B7:Z7)&lt;&gt;0,AVERAGEIF(B7:Z7,"&lt;&gt;"""),"")</f>
        <v>96.77500000000002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35.457999999999998</v>
      </c>
      <c r="U12" s="52">
        <v>21.866</v>
      </c>
      <c r="V12" s="52">
        <v>23.070999999999998</v>
      </c>
      <c r="W12" s="52"/>
      <c r="X12" s="52"/>
      <c r="Y12" s="52"/>
      <c r="Z12" s="53"/>
      <c r="AA12" s="54">
        <f t="shared" si="0"/>
        <v>80.394999999999996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29</v>
      </c>
      <c r="H14" s="57"/>
      <c r="I14" s="57"/>
      <c r="J14" s="57"/>
      <c r="K14" s="57"/>
      <c r="L14" s="57">
        <v>0.26600000000000001</v>
      </c>
      <c r="M14" s="57">
        <v>1.694</v>
      </c>
      <c r="N14" s="57">
        <v>2.5579999999999998</v>
      </c>
      <c r="O14" s="57">
        <v>0.80900000000000005</v>
      </c>
      <c r="P14" s="57">
        <v>0.25</v>
      </c>
      <c r="Q14" s="57">
        <v>0.44500000000000001</v>
      </c>
      <c r="R14" s="57">
        <v>0.16600000000000001</v>
      </c>
      <c r="S14" s="57"/>
      <c r="T14" s="57">
        <v>5.23</v>
      </c>
      <c r="U14" s="57"/>
      <c r="V14" s="57"/>
      <c r="W14" s="57"/>
      <c r="X14" s="57">
        <v>1.9E-2</v>
      </c>
      <c r="Y14" s="57">
        <v>0.114</v>
      </c>
      <c r="Z14" s="58"/>
      <c r="AA14" s="59">
        <f t="shared" si="0"/>
        <v>40.550999999999988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29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0.26600000000000001</v>
      </c>
      <c r="M16" s="62">
        <f t="shared" si="1"/>
        <v>1.694</v>
      </c>
      <c r="N16" s="62">
        <f t="shared" si="1"/>
        <v>2.5579999999999998</v>
      </c>
      <c r="O16" s="62">
        <f t="shared" si="1"/>
        <v>0.80900000000000005</v>
      </c>
      <c r="P16" s="62">
        <f t="shared" si="1"/>
        <v>0.25</v>
      </c>
      <c r="Q16" s="62">
        <f t="shared" si="1"/>
        <v>0.44500000000000001</v>
      </c>
      <c r="R16" s="62">
        <f t="shared" si="1"/>
        <v>0.16600000000000001</v>
      </c>
      <c r="S16" s="62">
        <f t="shared" si="1"/>
        <v>0</v>
      </c>
      <c r="T16" s="62">
        <f t="shared" si="1"/>
        <v>40.688000000000002</v>
      </c>
      <c r="U16" s="62">
        <f t="shared" si="1"/>
        <v>21.866</v>
      </c>
      <c r="V16" s="62">
        <f t="shared" si="1"/>
        <v>23.070999999999998</v>
      </c>
      <c r="W16" s="62">
        <f t="shared" si="1"/>
        <v>0</v>
      </c>
      <c r="X16" s="62">
        <f t="shared" si="1"/>
        <v>1.9E-2</v>
      </c>
      <c r="Y16" s="62">
        <f t="shared" si="1"/>
        <v>0.114</v>
      </c>
      <c r="Z16" s="63" t="str">
        <f t="shared" si="1"/>
        <v/>
      </c>
      <c r="AA16" s="64">
        <f>SUM(AA10:AA15)</f>
        <v>120.94599999999998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1.9</v>
      </c>
      <c r="D19" s="72">
        <v>1.9</v>
      </c>
      <c r="E19" s="72">
        <v>1.9</v>
      </c>
      <c r="F19" s="72">
        <v>1.9</v>
      </c>
      <c r="G19" s="72">
        <v>1.9</v>
      </c>
      <c r="H19" s="72">
        <v>1.9</v>
      </c>
      <c r="I19" s="72">
        <v>1.9</v>
      </c>
      <c r="J19" s="72">
        <v>1.9</v>
      </c>
      <c r="K19" s="72">
        <v>1.9</v>
      </c>
      <c r="L19" s="72">
        <v>1.9</v>
      </c>
      <c r="M19" s="72">
        <v>1.9</v>
      </c>
      <c r="N19" s="72">
        <v>1.9</v>
      </c>
      <c r="O19" s="72">
        <v>1.9</v>
      </c>
      <c r="P19" s="72">
        <v>1.9</v>
      </c>
      <c r="Q19" s="72">
        <v>0.8</v>
      </c>
      <c r="R19" s="72">
        <v>0.8</v>
      </c>
      <c r="S19" s="72">
        <v>0.8</v>
      </c>
      <c r="T19" s="72">
        <v>0.8</v>
      </c>
      <c r="U19" s="72">
        <v>0.8</v>
      </c>
      <c r="V19" s="72">
        <v>0.8</v>
      </c>
      <c r="W19" s="72">
        <v>0.8</v>
      </c>
      <c r="X19" s="72">
        <v>0.8</v>
      </c>
      <c r="Y19" s="72">
        <v>0.8</v>
      </c>
      <c r="Z19" s="73"/>
      <c r="AA19" s="74">
        <f t="shared" ref="AA19:AA24" si="2">SUM(B19:Z19)</f>
        <v>33.79999999999999</v>
      </c>
    </row>
    <row r="20" spans="1:27" ht="24.95" customHeight="1" x14ac:dyDescent="0.2">
      <c r="A20" s="75" t="s">
        <v>15</v>
      </c>
      <c r="B20" s="76">
        <v>3.7789999999999999</v>
      </c>
      <c r="C20" s="77">
        <v>3.4590000000000001</v>
      </c>
      <c r="D20" s="77">
        <v>3.1440000000000001</v>
      </c>
      <c r="E20" s="77">
        <v>3.157</v>
      </c>
      <c r="F20" s="77">
        <v>3.2600000000000002</v>
      </c>
      <c r="G20" s="77">
        <v>3.7719999999999998</v>
      </c>
      <c r="H20" s="77">
        <v>4.4239999999999995</v>
      </c>
      <c r="I20" s="77">
        <v>5.0659999999999998</v>
      </c>
      <c r="J20" s="77">
        <v>5.2849999999999993</v>
      </c>
      <c r="K20" s="77">
        <v>5.266</v>
      </c>
      <c r="L20" s="77">
        <v>5.2309999999999999</v>
      </c>
      <c r="M20" s="77">
        <v>5.1580000000000004</v>
      </c>
      <c r="N20" s="77">
        <v>0.69500000000000006</v>
      </c>
      <c r="O20" s="77">
        <v>0.11600000000000001</v>
      </c>
      <c r="P20" s="77">
        <v>0.45800000000000002</v>
      </c>
      <c r="Q20" s="77">
        <v>4.9000000000000002E-2</v>
      </c>
      <c r="R20" s="77">
        <v>9.4E-2</v>
      </c>
      <c r="S20" s="77">
        <v>9.1999999999999998E-2</v>
      </c>
      <c r="T20" s="77">
        <v>0.68899999999999995</v>
      </c>
      <c r="U20" s="77">
        <v>7.6829999999999998</v>
      </c>
      <c r="V20" s="77">
        <v>0.67899999999999994</v>
      </c>
      <c r="W20" s="77">
        <v>7.4999999999999997E-2</v>
      </c>
      <c r="X20" s="77">
        <v>6.9000000000000006E-2</v>
      </c>
      <c r="Y20" s="77">
        <v>6.6000000000000003E-2</v>
      </c>
      <c r="Z20" s="78"/>
      <c r="AA20" s="79">
        <f t="shared" si="2"/>
        <v>61.766000000000005</v>
      </c>
    </row>
    <row r="21" spans="1:27" ht="24.95" customHeight="1" x14ac:dyDescent="0.2">
      <c r="A21" s="75" t="s">
        <v>16</v>
      </c>
      <c r="B21" s="80">
        <v>38.368000000000002</v>
      </c>
      <c r="C21" s="81">
        <v>19.719000000000001</v>
      </c>
      <c r="D21" s="81">
        <v>21.77</v>
      </c>
      <c r="E21" s="81">
        <v>12.407</v>
      </c>
      <c r="F21" s="81">
        <v>11.648</v>
      </c>
      <c r="G21" s="81">
        <v>24.797000000000001</v>
      </c>
      <c r="H21" s="81">
        <v>8.0330000000000013</v>
      </c>
      <c r="I21" s="81">
        <v>7.41</v>
      </c>
      <c r="J21" s="81">
        <v>8.6709999999999994</v>
      </c>
      <c r="K21" s="81">
        <v>9.0609999999999999</v>
      </c>
      <c r="L21" s="81">
        <v>7.9540000000000006</v>
      </c>
      <c r="M21" s="81">
        <v>9.9040000000000017</v>
      </c>
      <c r="N21" s="81">
        <v>19.891999999999999</v>
      </c>
      <c r="O21" s="81">
        <v>2.9109999999999996</v>
      </c>
      <c r="P21" s="81">
        <v>3.7759999999999998</v>
      </c>
      <c r="Q21" s="81">
        <v>5.2910000000000004</v>
      </c>
      <c r="R21" s="81">
        <v>4.859</v>
      </c>
      <c r="S21" s="81">
        <v>18.757000000000001</v>
      </c>
      <c r="T21" s="81">
        <v>11.132999999999999</v>
      </c>
      <c r="U21" s="81">
        <v>6.8120000000000003</v>
      </c>
      <c r="V21" s="81">
        <v>7.8740000000000006</v>
      </c>
      <c r="W21" s="81">
        <v>5.9020000000000001</v>
      </c>
      <c r="X21" s="81">
        <v>5.75</v>
      </c>
      <c r="Y21" s="81">
        <v>6.2510000000000003</v>
      </c>
      <c r="Z21" s="78"/>
      <c r="AA21" s="79">
        <f t="shared" si="2"/>
        <v>278.95000000000005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42.147000000000006</v>
      </c>
      <c r="C25" s="88">
        <f t="shared" si="3"/>
        <v>25.078000000000003</v>
      </c>
      <c r="D25" s="88">
        <f t="shared" si="3"/>
        <v>26.814</v>
      </c>
      <c r="E25" s="88">
        <f t="shared" si="3"/>
        <v>17.463999999999999</v>
      </c>
      <c r="F25" s="88">
        <f t="shared" si="3"/>
        <v>16.808</v>
      </c>
      <c r="G25" s="88">
        <f t="shared" si="3"/>
        <v>30.469000000000001</v>
      </c>
      <c r="H25" s="88">
        <f t="shared" si="3"/>
        <v>14.357000000000001</v>
      </c>
      <c r="I25" s="88">
        <f t="shared" si="3"/>
        <v>14.375999999999999</v>
      </c>
      <c r="J25" s="88">
        <f t="shared" si="3"/>
        <v>15.855999999999998</v>
      </c>
      <c r="K25" s="88">
        <f t="shared" si="3"/>
        <v>16.227</v>
      </c>
      <c r="L25" s="88">
        <f t="shared" si="3"/>
        <v>15.085000000000001</v>
      </c>
      <c r="M25" s="88">
        <f t="shared" si="3"/>
        <v>16.962000000000003</v>
      </c>
      <c r="N25" s="88">
        <f t="shared" si="3"/>
        <v>22.486999999999998</v>
      </c>
      <c r="O25" s="88">
        <f t="shared" si="3"/>
        <v>4.9269999999999996</v>
      </c>
      <c r="P25" s="88">
        <f t="shared" si="3"/>
        <v>6.1340000000000003</v>
      </c>
      <c r="Q25" s="88">
        <f t="shared" si="3"/>
        <v>6.1400000000000006</v>
      </c>
      <c r="R25" s="88">
        <f t="shared" si="3"/>
        <v>5.7530000000000001</v>
      </c>
      <c r="S25" s="88">
        <f t="shared" si="3"/>
        <v>19.649000000000001</v>
      </c>
      <c r="T25" s="88">
        <f t="shared" si="3"/>
        <v>12.622</v>
      </c>
      <c r="U25" s="88">
        <f t="shared" si="3"/>
        <v>15.295000000000002</v>
      </c>
      <c r="V25" s="88">
        <f t="shared" si="3"/>
        <v>9.3530000000000015</v>
      </c>
      <c r="W25" s="88">
        <f t="shared" si="3"/>
        <v>6.7770000000000001</v>
      </c>
      <c r="X25" s="88">
        <f t="shared" si="3"/>
        <v>6.6189999999999998</v>
      </c>
      <c r="Y25" s="88">
        <f t="shared" si="3"/>
        <v>7.1170000000000009</v>
      </c>
      <c r="Z25" s="89">
        <f t="shared" si="3"/>
        <v>0</v>
      </c>
      <c r="AA25" s="90">
        <f t="shared" si="3"/>
        <v>374.51600000000008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42.146999999999998</v>
      </c>
      <c r="C29" s="77">
        <v>25.077999999999999</v>
      </c>
      <c r="D29" s="77">
        <v>26.814</v>
      </c>
      <c r="E29" s="77">
        <v>17.463999999999999</v>
      </c>
      <c r="F29" s="77">
        <v>16.808</v>
      </c>
      <c r="G29" s="77">
        <v>59.469000000000001</v>
      </c>
      <c r="H29" s="77">
        <v>14.356999999999999</v>
      </c>
      <c r="I29" s="77">
        <v>14.375999999999999</v>
      </c>
      <c r="J29" s="77">
        <v>15.856</v>
      </c>
      <c r="K29" s="77">
        <v>16.227</v>
      </c>
      <c r="L29" s="77">
        <v>15.351000000000001</v>
      </c>
      <c r="M29" s="77">
        <v>18.655999999999999</v>
      </c>
      <c r="N29" s="77">
        <v>25.045000000000002</v>
      </c>
      <c r="O29" s="77">
        <v>5.7359999999999998</v>
      </c>
      <c r="P29" s="77">
        <v>6.3840000000000003</v>
      </c>
      <c r="Q29" s="77">
        <v>6.585</v>
      </c>
      <c r="R29" s="77">
        <v>5.9189999999999996</v>
      </c>
      <c r="S29" s="77">
        <v>19.649000000000001</v>
      </c>
      <c r="T29" s="77">
        <v>53.31</v>
      </c>
      <c r="U29" s="77">
        <v>37.161000000000001</v>
      </c>
      <c r="V29" s="77">
        <v>32.423999999999999</v>
      </c>
      <c r="W29" s="77">
        <v>6.7770000000000001</v>
      </c>
      <c r="X29" s="77">
        <v>6.6379999999999999</v>
      </c>
      <c r="Y29" s="77">
        <v>7.2309999999999999</v>
      </c>
      <c r="Z29" s="78"/>
      <c r="AA29" s="79">
        <f>SUM(B29:Z29)</f>
        <v>495.46199999999993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42.146999999999998</v>
      </c>
      <c r="C31" s="62">
        <f t="shared" si="4"/>
        <v>25.077999999999999</v>
      </c>
      <c r="D31" s="62">
        <f t="shared" si="4"/>
        <v>26.814</v>
      </c>
      <c r="E31" s="62">
        <f t="shared" si="4"/>
        <v>17.463999999999999</v>
      </c>
      <c r="F31" s="62">
        <f t="shared" si="4"/>
        <v>16.808</v>
      </c>
      <c r="G31" s="62">
        <f t="shared" si="4"/>
        <v>59.469000000000001</v>
      </c>
      <c r="H31" s="62">
        <f t="shared" si="4"/>
        <v>14.356999999999999</v>
      </c>
      <c r="I31" s="62">
        <f t="shared" si="4"/>
        <v>14.375999999999999</v>
      </c>
      <c r="J31" s="62">
        <f t="shared" si="4"/>
        <v>15.856</v>
      </c>
      <c r="K31" s="62">
        <f t="shared" si="4"/>
        <v>16.227</v>
      </c>
      <c r="L31" s="62">
        <f t="shared" si="4"/>
        <v>15.351000000000001</v>
      </c>
      <c r="M31" s="62">
        <f t="shared" si="4"/>
        <v>18.655999999999999</v>
      </c>
      <c r="N31" s="62">
        <f t="shared" si="4"/>
        <v>25.045000000000002</v>
      </c>
      <c r="O31" s="62">
        <f t="shared" si="4"/>
        <v>5.7359999999999998</v>
      </c>
      <c r="P31" s="62">
        <f t="shared" si="4"/>
        <v>6.3840000000000003</v>
      </c>
      <c r="Q31" s="62">
        <f t="shared" si="4"/>
        <v>6.585</v>
      </c>
      <c r="R31" s="62">
        <f t="shared" si="4"/>
        <v>5.9189999999999996</v>
      </c>
      <c r="S31" s="62">
        <f t="shared" si="4"/>
        <v>19.649000000000001</v>
      </c>
      <c r="T31" s="62">
        <f t="shared" si="4"/>
        <v>53.31</v>
      </c>
      <c r="U31" s="62">
        <f t="shared" si="4"/>
        <v>37.161000000000001</v>
      </c>
      <c r="V31" s="62">
        <f t="shared" si="4"/>
        <v>32.423999999999999</v>
      </c>
      <c r="W31" s="62">
        <f t="shared" si="4"/>
        <v>6.7770000000000001</v>
      </c>
      <c r="X31" s="62">
        <f t="shared" si="4"/>
        <v>6.6379999999999999</v>
      </c>
      <c r="Y31" s="62">
        <f t="shared" si="4"/>
        <v>7.2309999999999999</v>
      </c>
      <c r="Z31" s="63">
        <f t="shared" si="4"/>
        <v>0</v>
      </c>
      <c r="AA31" s="64">
        <f t="shared" si="4"/>
        <v>495.46199999999993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2.9</v>
      </c>
      <c r="D38" s="99">
        <v>8.5</v>
      </c>
      <c r="E38" s="99">
        <v>25.7</v>
      </c>
      <c r="F38" s="99">
        <v>34.700000000000003</v>
      </c>
      <c r="G38" s="99"/>
      <c r="H38" s="99">
        <v>35.299999999999997</v>
      </c>
      <c r="I38" s="99">
        <v>101.8</v>
      </c>
      <c r="J38" s="99">
        <v>48.2</v>
      </c>
      <c r="K38" s="99">
        <v>151.9</v>
      </c>
      <c r="L38" s="99"/>
      <c r="M38" s="99">
        <v>27.8</v>
      </c>
      <c r="N38" s="99">
        <v>96.8</v>
      </c>
      <c r="O38" s="99">
        <v>129.6</v>
      </c>
      <c r="P38" s="99">
        <v>102.1</v>
      </c>
      <c r="Q38" s="99">
        <v>7.4</v>
      </c>
      <c r="R38" s="99">
        <v>51.7</v>
      </c>
      <c r="S38" s="99">
        <v>24.9</v>
      </c>
      <c r="T38" s="99"/>
      <c r="U38" s="99"/>
      <c r="V38" s="99"/>
      <c r="W38" s="99">
        <v>43.6</v>
      </c>
      <c r="X38" s="99"/>
      <c r="Y38" s="99"/>
      <c r="Z38" s="100"/>
      <c r="AA38" s="79">
        <f t="shared" si="5"/>
        <v>892.90000000000009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2.9</v>
      </c>
      <c r="D39" s="88">
        <f t="shared" si="6"/>
        <v>8.5</v>
      </c>
      <c r="E39" s="88">
        <f t="shared" si="6"/>
        <v>25.7</v>
      </c>
      <c r="F39" s="88">
        <f t="shared" si="6"/>
        <v>34.700000000000003</v>
      </c>
      <c r="G39" s="88">
        <f t="shared" si="6"/>
        <v>0</v>
      </c>
      <c r="H39" s="88">
        <f t="shared" si="6"/>
        <v>35.299999999999997</v>
      </c>
      <c r="I39" s="88">
        <f t="shared" si="6"/>
        <v>101.8</v>
      </c>
      <c r="J39" s="88">
        <f t="shared" si="6"/>
        <v>48.2</v>
      </c>
      <c r="K39" s="88">
        <f t="shared" si="6"/>
        <v>151.9</v>
      </c>
      <c r="L39" s="88">
        <f t="shared" si="6"/>
        <v>0</v>
      </c>
      <c r="M39" s="88">
        <f t="shared" si="6"/>
        <v>27.8</v>
      </c>
      <c r="N39" s="88">
        <f t="shared" si="6"/>
        <v>96.8</v>
      </c>
      <c r="O39" s="88">
        <f t="shared" si="6"/>
        <v>129.6</v>
      </c>
      <c r="P39" s="88">
        <f t="shared" si="6"/>
        <v>102.1</v>
      </c>
      <c r="Q39" s="88">
        <f t="shared" si="6"/>
        <v>7.4</v>
      </c>
      <c r="R39" s="88">
        <f t="shared" si="6"/>
        <v>51.7</v>
      </c>
      <c r="S39" s="88">
        <f t="shared" si="6"/>
        <v>24.9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43.6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892.90000000000009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2.9</v>
      </c>
      <c r="D46" s="99">
        <v>8.5</v>
      </c>
      <c r="E46" s="99">
        <v>25.7</v>
      </c>
      <c r="F46" s="99">
        <v>34.700000000000003</v>
      </c>
      <c r="G46" s="99"/>
      <c r="H46" s="99">
        <v>35.299999999999997</v>
      </c>
      <c r="I46" s="99">
        <v>101.8</v>
      </c>
      <c r="J46" s="99">
        <v>48.2</v>
      </c>
      <c r="K46" s="99">
        <v>151.9</v>
      </c>
      <c r="L46" s="99"/>
      <c r="M46" s="99">
        <v>27.8</v>
      </c>
      <c r="N46" s="99">
        <v>96.8</v>
      </c>
      <c r="O46" s="99">
        <v>129.6</v>
      </c>
      <c r="P46" s="99">
        <v>102.1</v>
      </c>
      <c r="Q46" s="99">
        <v>7.4</v>
      </c>
      <c r="R46" s="99">
        <v>51.7</v>
      </c>
      <c r="S46" s="99">
        <v>24.9</v>
      </c>
      <c r="T46" s="99"/>
      <c r="U46" s="99"/>
      <c r="V46" s="99"/>
      <c r="W46" s="99">
        <v>43.6</v>
      </c>
      <c r="X46" s="99"/>
      <c r="Y46" s="99"/>
      <c r="Z46" s="100"/>
      <c r="AA46" s="79">
        <f t="shared" si="7"/>
        <v>892.90000000000009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2.9</v>
      </c>
      <c r="D48" s="88">
        <f t="shared" si="8"/>
        <v>8.5</v>
      </c>
      <c r="E48" s="88">
        <f t="shared" si="8"/>
        <v>25.7</v>
      </c>
      <c r="F48" s="88">
        <f t="shared" si="8"/>
        <v>34.700000000000003</v>
      </c>
      <c r="G48" s="88">
        <f t="shared" si="8"/>
        <v>0</v>
      </c>
      <c r="H48" s="88">
        <f t="shared" si="8"/>
        <v>35.299999999999997</v>
      </c>
      <c r="I48" s="88">
        <f t="shared" si="8"/>
        <v>101.8</v>
      </c>
      <c r="J48" s="88">
        <f t="shared" si="8"/>
        <v>48.2</v>
      </c>
      <c r="K48" s="88">
        <f t="shared" si="8"/>
        <v>151.9</v>
      </c>
      <c r="L48" s="88">
        <f t="shared" si="8"/>
        <v>0</v>
      </c>
      <c r="M48" s="88">
        <f t="shared" si="8"/>
        <v>27.8</v>
      </c>
      <c r="N48" s="88">
        <f t="shared" si="8"/>
        <v>96.8</v>
      </c>
      <c r="O48" s="88">
        <f t="shared" si="8"/>
        <v>129.6</v>
      </c>
      <c r="P48" s="88">
        <f t="shared" si="8"/>
        <v>102.1</v>
      </c>
      <c r="Q48" s="88">
        <f t="shared" si="8"/>
        <v>7.4</v>
      </c>
      <c r="R48" s="88">
        <f t="shared" si="8"/>
        <v>51.7</v>
      </c>
      <c r="S48" s="88">
        <f t="shared" si="8"/>
        <v>24.9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43.6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892.90000000000009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42.147000000000006</v>
      </c>
      <c r="C51" s="88">
        <f t="shared" si="10"/>
        <v>27.978000000000002</v>
      </c>
      <c r="D51" s="88">
        <f t="shared" si="10"/>
        <v>35.314</v>
      </c>
      <c r="E51" s="88">
        <f t="shared" si="10"/>
        <v>43.164000000000001</v>
      </c>
      <c r="F51" s="88">
        <f t="shared" si="10"/>
        <v>51.508000000000003</v>
      </c>
      <c r="G51" s="88">
        <f t="shared" si="10"/>
        <v>59.469000000000001</v>
      </c>
      <c r="H51" s="88">
        <f t="shared" si="10"/>
        <v>49.656999999999996</v>
      </c>
      <c r="I51" s="88">
        <f t="shared" si="10"/>
        <v>116.176</v>
      </c>
      <c r="J51" s="88">
        <f t="shared" si="10"/>
        <v>64.055999999999997</v>
      </c>
      <c r="K51" s="88">
        <f t="shared" si="10"/>
        <v>168.12700000000001</v>
      </c>
      <c r="L51" s="88">
        <f t="shared" si="10"/>
        <v>15.351000000000001</v>
      </c>
      <c r="M51" s="88">
        <f t="shared" si="10"/>
        <v>46.456000000000003</v>
      </c>
      <c r="N51" s="88">
        <f t="shared" si="10"/>
        <v>121.845</v>
      </c>
      <c r="O51" s="88">
        <f t="shared" si="10"/>
        <v>135.33599999999998</v>
      </c>
      <c r="P51" s="88">
        <f t="shared" si="10"/>
        <v>108.48399999999999</v>
      </c>
      <c r="Q51" s="88">
        <f t="shared" si="10"/>
        <v>13.985000000000001</v>
      </c>
      <c r="R51" s="88">
        <f t="shared" si="10"/>
        <v>57.619</v>
      </c>
      <c r="S51" s="88">
        <f t="shared" si="10"/>
        <v>44.548999999999999</v>
      </c>
      <c r="T51" s="88">
        <f t="shared" si="10"/>
        <v>53.31</v>
      </c>
      <c r="U51" s="88">
        <f t="shared" si="10"/>
        <v>37.161000000000001</v>
      </c>
      <c r="V51" s="88">
        <f t="shared" si="10"/>
        <v>32.423999999999999</v>
      </c>
      <c r="W51" s="88">
        <f t="shared" si="10"/>
        <v>50.377000000000002</v>
      </c>
      <c r="X51" s="88">
        <f t="shared" si="10"/>
        <v>6.6379999999999999</v>
      </c>
      <c r="Y51" s="88">
        <f t="shared" si="10"/>
        <v>7.2310000000000008</v>
      </c>
      <c r="Z51" s="89">
        <f t="shared" si="10"/>
        <v>0</v>
      </c>
      <c r="AA51" s="104">
        <f>SUM(B51:Z51)</f>
        <v>1388.3619999999996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44994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-2.7</v>
      </c>
      <c r="C4" s="18">
        <v>2.9</v>
      </c>
      <c r="D4" s="18">
        <v>8.5</v>
      </c>
      <c r="E4" s="18">
        <v>25.7</v>
      </c>
      <c r="F4" s="18">
        <v>34.700000000000003</v>
      </c>
      <c r="G4" s="18">
        <v>-7.9</v>
      </c>
      <c r="H4" s="18">
        <v>35.299999999999997</v>
      </c>
      <c r="I4" s="18">
        <v>101.8</v>
      </c>
      <c r="J4" s="18">
        <v>48.2</v>
      </c>
      <c r="K4" s="18">
        <v>151.9</v>
      </c>
      <c r="L4" s="18"/>
      <c r="M4" s="18">
        <v>27.8</v>
      </c>
      <c r="N4" s="18">
        <v>96.8</v>
      </c>
      <c r="O4" s="18">
        <v>129.6</v>
      </c>
      <c r="P4" s="18">
        <v>102.1</v>
      </c>
      <c r="Q4" s="18">
        <v>7.4</v>
      </c>
      <c r="R4" s="18">
        <v>51.7</v>
      </c>
      <c r="S4" s="18">
        <v>24.9</v>
      </c>
      <c r="T4" s="18"/>
      <c r="U4" s="18"/>
      <c r="V4" s="18"/>
      <c r="W4" s="18">
        <v>43.6</v>
      </c>
      <c r="X4" s="18"/>
      <c r="Y4" s="18"/>
      <c r="Z4" s="19"/>
      <c r="AA4" s="111">
        <f>SUM(B4:Z4)</f>
        <v>882.30000000000007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122.9</v>
      </c>
      <c r="C7" s="117">
        <v>113</v>
      </c>
      <c r="D7" s="117">
        <v>112.9</v>
      </c>
      <c r="E7" s="117">
        <v>101</v>
      </c>
      <c r="F7" s="117">
        <v>103</v>
      </c>
      <c r="G7" s="117">
        <v>120</v>
      </c>
      <c r="H7" s="117">
        <v>136</v>
      </c>
      <c r="I7" s="117">
        <v>149.77000000000001</v>
      </c>
      <c r="J7" s="117">
        <v>135.94999999999999</v>
      </c>
      <c r="K7" s="117">
        <v>92</v>
      </c>
      <c r="L7" s="117">
        <v>55</v>
      </c>
      <c r="M7" s="117">
        <v>38.64</v>
      </c>
      <c r="N7" s="117">
        <v>52.48</v>
      </c>
      <c r="O7" s="117">
        <v>64</v>
      </c>
      <c r="P7" s="117">
        <v>53</v>
      </c>
      <c r="Q7" s="117">
        <v>65.17</v>
      </c>
      <c r="R7" s="117">
        <v>90</v>
      </c>
      <c r="S7" s="117">
        <v>113.86</v>
      </c>
      <c r="T7" s="117">
        <v>84.94</v>
      </c>
      <c r="U7" s="117">
        <v>117</v>
      </c>
      <c r="V7" s="117">
        <v>116.99</v>
      </c>
      <c r="W7" s="117">
        <v>135</v>
      </c>
      <c r="X7" s="117">
        <v>75</v>
      </c>
      <c r="Y7" s="117">
        <v>75</v>
      </c>
      <c r="Z7" s="118"/>
      <c r="AA7" s="119">
        <f>IF(SUM(B7:Z7)&lt;&gt;0,AVERAGEIF(B7:Z7,"&lt;&gt;"""),"")</f>
        <v>96.77500000000002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2.7</v>
      </c>
      <c r="C15" s="133"/>
      <c r="D15" s="133"/>
      <c r="E15" s="133"/>
      <c r="F15" s="133"/>
      <c r="G15" s="133">
        <v>7.9</v>
      </c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10.600000000000001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2.7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7.9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10.600000000000001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>
        <v>2.9</v>
      </c>
      <c r="D23" s="133">
        <v>8.5</v>
      </c>
      <c r="E23" s="133">
        <v>25.7</v>
      </c>
      <c r="F23" s="133">
        <v>34.700000000000003</v>
      </c>
      <c r="G23" s="133"/>
      <c r="H23" s="133">
        <v>35.299999999999997</v>
      </c>
      <c r="I23" s="133">
        <v>101.8</v>
      </c>
      <c r="J23" s="133">
        <v>48.2</v>
      </c>
      <c r="K23" s="133">
        <v>151.9</v>
      </c>
      <c r="L23" s="133"/>
      <c r="M23" s="133">
        <v>27.8</v>
      </c>
      <c r="N23" s="133">
        <v>96.8</v>
      </c>
      <c r="O23" s="133">
        <v>129.6</v>
      </c>
      <c r="P23" s="133">
        <v>102.1</v>
      </c>
      <c r="Q23" s="133">
        <v>7.4</v>
      </c>
      <c r="R23" s="133">
        <v>51.7</v>
      </c>
      <c r="S23" s="133">
        <v>24.9</v>
      </c>
      <c r="T23" s="133"/>
      <c r="U23" s="133"/>
      <c r="V23" s="133"/>
      <c r="W23" s="133">
        <v>43.6</v>
      </c>
      <c r="X23" s="133"/>
      <c r="Y23" s="133"/>
      <c r="Z23" s="131"/>
      <c r="AA23" s="132">
        <f t="shared" si="2"/>
        <v>892.90000000000009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2.9</v>
      </c>
      <c r="D24" s="135">
        <f t="shared" si="3"/>
        <v>8.5</v>
      </c>
      <c r="E24" s="135">
        <f t="shared" si="3"/>
        <v>25.7</v>
      </c>
      <c r="F24" s="135">
        <f t="shared" si="3"/>
        <v>34.700000000000003</v>
      </c>
      <c r="G24" s="135">
        <f t="shared" si="3"/>
        <v>0</v>
      </c>
      <c r="H24" s="135">
        <f t="shared" si="3"/>
        <v>35.299999999999997</v>
      </c>
      <c r="I24" s="135">
        <f t="shared" si="3"/>
        <v>101.8</v>
      </c>
      <c r="J24" s="135">
        <f t="shared" si="3"/>
        <v>48.2</v>
      </c>
      <c r="K24" s="135">
        <f t="shared" si="3"/>
        <v>151.9</v>
      </c>
      <c r="L24" s="135">
        <f t="shared" si="3"/>
        <v>0</v>
      </c>
      <c r="M24" s="135">
        <f t="shared" si="3"/>
        <v>27.8</v>
      </c>
      <c r="N24" s="135">
        <f t="shared" si="3"/>
        <v>96.8</v>
      </c>
      <c r="O24" s="135">
        <f t="shared" si="3"/>
        <v>129.6</v>
      </c>
      <c r="P24" s="135">
        <f t="shared" si="3"/>
        <v>102.1</v>
      </c>
      <c r="Q24" s="135">
        <f t="shared" si="3"/>
        <v>7.4</v>
      </c>
      <c r="R24" s="135">
        <f t="shared" si="3"/>
        <v>51.7</v>
      </c>
      <c r="S24" s="135">
        <f t="shared" si="3"/>
        <v>24.9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43.6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892.90000000000009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2023-03-08T21:18:35Z</dcterms:created>
  <dcterms:modified xsi:type="dcterms:W3CDTF">2023-03-08T21:18:36Z</dcterms:modified>
</cp:coreProperties>
</file>