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<sst xmlns="http://schemas.openxmlformats.org/spreadsheetml/2006/main" count="117" uniqueCount="53">
  <si>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07/03/2023 23:18:31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</si>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</sst>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1E-3</c:v>
                </c:pt>
                <c:pt idx="8">
                  <c:v>30.001000000000001</c:v>
                </c:pt>
                <c:pt idx="9">
                  <c:v>19.059000000000001</c:v>
                </c:pt>
                <c:pt idx="15">
                  <c:v>16.5</c:v>
                </c:pt>
                <c:pt idx="16">
                  <c:v>1E-3</c:v>
                </c:pt>
                <c:pt idx="17">
                  <c:v>47.158000000000001</c:v>
                </c:pt>
                <c:pt idx="18">
                  <c:v>37.447000000000003</c:v>
                </c:pt>
                <c:pt idx="19">
                  <c:v>42.225999999999999</c:v>
                </c:pt>
                <c:pt idx="20">
                  <c:v>72</c:v>
                </c:pt>
                <c:pt idx="21">
                  <c:v>1E-3</c:v>
                </c:pt>
                <c:pt idx="22">
                  <c:v>10.856999999999999</c:v>
                </c:pt>
                <c:pt idx="23">
                  <c:v>27.445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51.1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41.8</c:v>
                </c:pt>
                <c:pt idx="22">
                  <c:v>3.9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53.366</c:v>
                </c:pt>
                <c:pt idx="1">
                  <c:v>92.27600000000001</c:v>
                </c:pt>
                <c:pt idx="2">
                  <c:v>62.074999999999989</c:v>
                </c:pt>
                <c:pt idx="3">
                  <c:v>87.473000000000013</c:v>
                </c:pt>
                <c:pt idx="4">
                  <c:v>71.95</c:v>
                </c:pt>
                <c:pt idx="5">
                  <c:v>43.58</c:v>
                </c:pt>
                <c:pt idx="6">
                  <c:v>59.97</c:v>
                </c:pt>
                <c:pt idx="7">
                  <c:v>20.43</c:v>
                </c:pt>
                <c:pt idx="8">
                  <c:v>72.356999999999999</c:v>
                </c:pt>
                <c:pt idx="9">
                  <c:v>47.620000000000005</c:v>
                </c:pt>
                <c:pt idx="10">
                  <c:v>94.421000000000006</c:v>
                </c:pt>
                <c:pt idx="11">
                  <c:v>123.395</c:v>
                </c:pt>
                <c:pt idx="12">
                  <c:v>85.483999999999995</c:v>
                </c:pt>
                <c:pt idx="13">
                  <c:v>64.613</c:v>
                </c:pt>
                <c:pt idx="14">
                  <c:v>39.847999999999999</c:v>
                </c:pt>
                <c:pt idx="15">
                  <c:v>44.774999999999999</c:v>
                </c:pt>
                <c:pt idx="16">
                  <c:v>11.945</c:v>
                </c:pt>
                <c:pt idx="17">
                  <c:v>10.929</c:v>
                </c:pt>
                <c:pt idx="18">
                  <c:v>10.106</c:v>
                </c:pt>
                <c:pt idx="19">
                  <c:v>7.8760000000000003</c:v>
                </c:pt>
                <c:pt idx="20">
                  <c:v>12.411000000000001</c:v>
                </c:pt>
                <c:pt idx="21">
                  <c:v>13.025</c:v>
                </c:pt>
                <c:pt idx="22">
                  <c:v>14.756</c:v>
                </c:pt>
                <c:pt idx="23">
                  <c:v>15.831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0273480"/>
        <c:axId val="580273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53.981999999999999</c:v>
                </c:pt>
                <c:pt idx="1">
                  <c:v>98.977999999999994</c:v>
                </c:pt>
                <c:pt idx="2">
                  <c:v>72.349999999999994</c:v>
                </c:pt>
                <c:pt idx="3">
                  <c:v>94.412999999999997</c:v>
                </c:pt>
                <c:pt idx="4">
                  <c:v>76.216999999999999</c:v>
                </c:pt>
                <c:pt idx="5">
                  <c:v>44.732000000000006</c:v>
                </c:pt>
                <c:pt idx="6">
                  <c:v>60.746999999999993</c:v>
                </c:pt>
                <c:pt idx="7">
                  <c:v>71.902000000000001</c:v>
                </c:pt>
                <c:pt idx="8">
                  <c:v>102.40600000000001</c:v>
                </c:pt>
                <c:pt idx="9">
                  <c:v>66.774999999999991</c:v>
                </c:pt>
                <c:pt idx="10">
                  <c:v>94.596999999999994</c:v>
                </c:pt>
                <c:pt idx="11">
                  <c:v>123.633</c:v>
                </c:pt>
                <c:pt idx="12">
                  <c:v>85.725999999999999</c:v>
                </c:pt>
                <c:pt idx="13">
                  <c:v>64.876000000000005</c:v>
                </c:pt>
                <c:pt idx="14">
                  <c:v>40.317</c:v>
                </c:pt>
                <c:pt idx="15">
                  <c:v>61.622</c:v>
                </c:pt>
                <c:pt idx="16">
                  <c:v>14.888999999999999</c:v>
                </c:pt>
                <c:pt idx="17">
                  <c:v>58.303999999999995</c:v>
                </c:pt>
                <c:pt idx="18">
                  <c:v>47.552999999999997</c:v>
                </c:pt>
                <c:pt idx="19">
                  <c:v>50.101999999999997</c:v>
                </c:pt>
                <c:pt idx="20">
                  <c:v>84.437000000000012</c:v>
                </c:pt>
                <c:pt idx="21">
                  <c:v>54.868000000000002</c:v>
                </c:pt>
                <c:pt idx="22">
                  <c:v>29.520999999999997</c:v>
                </c:pt>
                <c:pt idx="23">
                  <c:v>43.289000000000001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0273480"/>
        <c:axId val="580273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116.89</c:v>
                </c:pt>
                <c:pt idx="2">
                  <c:v>109.16</c:v>
                </c:pt>
                <c:pt idx="3">
                  <c:v>105.07</c:v>
                </c:pt>
                <c:pt idx="4">
                  <c:v>104</c:v>
                </c:pt>
                <c:pt idx="5">
                  <c:v>115.23</c:v>
                </c:pt>
                <c:pt idx="6">
                  <c:v>142</c:v>
                </c:pt>
                <c:pt idx="7">
                  <c:v>155.53</c:v>
                </c:pt>
                <c:pt idx="8">
                  <c:v>184.1</c:v>
                </c:pt>
                <c:pt idx="9">
                  <c:v>156.18</c:v>
                </c:pt>
                <c:pt idx="10">
                  <c:v>133.86000000000001</c:v>
                </c:pt>
                <c:pt idx="11">
                  <c:v>114</c:v>
                </c:pt>
                <c:pt idx="12">
                  <c:v>113.76</c:v>
                </c:pt>
                <c:pt idx="13">
                  <c:v>109</c:v>
                </c:pt>
                <c:pt idx="14">
                  <c:v>114.7</c:v>
                </c:pt>
                <c:pt idx="15">
                  <c:v>137.63999999999999</c:v>
                </c:pt>
                <c:pt idx="16">
                  <c:v>146.22</c:v>
                </c:pt>
                <c:pt idx="17">
                  <c:v>168.01</c:v>
                </c:pt>
                <c:pt idx="18">
                  <c:v>164.92</c:v>
                </c:pt>
                <c:pt idx="19">
                  <c:v>168.13</c:v>
                </c:pt>
                <c:pt idx="20">
                  <c:v>153.77000000000001</c:v>
                </c:pt>
                <c:pt idx="21">
                  <c:v>136.28</c:v>
                </c:pt>
                <c:pt idx="22">
                  <c:v>132</c:v>
                </c:pt>
                <c:pt idx="23">
                  <c:v>123.78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0274656"/>
        <c:axId val="580274264"/>
      </c:lineChart>
      <c:catAx>
        <c:axId val="580273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0273872"/>
        <c:crosses val="autoZero"/>
        <c:auto val="1"/>
        <c:lblAlgn val="ctr"/>
        <c:lblOffset val="100"/>
        <c:noMultiLvlLbl val="0"/>
      </c:catAx>
      <c:valAx>
        <c:axId val="58027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0273480"/>
        <c:crosses val="autoZero"/>
        <c:crossBetween val="between"/>
      </c:valAx>
      <c:valAx>
        <c:axId val="580274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0274656"/>
        <c:crosses val="max"/>
        <c:crossBetween val="between"/>
      </c:valAx>
      <c:catAx>
        <c:axId val="580274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80274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53.981999999999999</v>
      </c>
      <c r="C4" s="18">
        <v>98.995000000000005</v>
      </c>
      <c r="D4" s="18">
        <v>72.375999999999991</v>
      </c>
      <c r="E4" s="18">
        <v>94.454000000000022</v>
      </c>
      <c r="F4" s="18">
        <v>76.266000000000005</v>
      </c>
      <c r="G4" s="18">
        <v>44.775999999999996</v>
      </c>
      <c r="H4" s="18">
        <v>60.723999999999997</v>
      </c>
      <c r="I4" s="18">
        <v>71.938000000000002</v>
      </c>
      <c r="J4" s="18">
        <v>102.44</v>
      </c>
      <c r="K4" s="18">
        <v>66.775000000000006</v>
      </c>
      <c r="L4" s="18">
        <v>94.63000000000001</v>
      </c>
      <c r="M4" s="18">
        <v>123.60599999999999</v>
      </c>
      <c r="N4" s="18">
        <v>85.713999999999984</v>
      </c>
      <c r="O4" s="18">
        <v>64.826000000000008</v>
      </c>
      <c r="P4" s="18">
        <v>40.274000000000001</v>
      </c>
      <c r="Q4" s="18">
        <v>61.64</v>
      </c>
      <c r="R4" s="18">
        <v>14.916999999999998</v>
      </c>
      <c r="S4" s="18">
        <v>58.290000000000006</v>
      </c>
      <c r="T4" s="18">
        <v>47.553000000000004</v>
      </c>
      <c r="U4" s="18">
        <v>50.102000000000004</v>
      </c>
      <c r="V4" s="18">
        <v>84.411000000000001</v>
      </c>
      <c r="W4" s="18">
        <v>54.826000000000001</v>
      </c>
      <c r="X4" s="18">
        <v>29.512999999999998</v>
      </c>
      <c r="Y4" s="18">
        <v>43.276000000000003</v>
      </c>
      <c r="Z4" s="19"/>
      <c r="AA4" s="20">
        <f>SUM(B4:Z4)</f>
        <v>1596.3040000000001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116.89</v>
      </c>
      <c r="D7" s="28">
        <v>109.16</v>
      </c>
      <c r="E7" s="28">
        <v>105.07</v>
      </c>
      <c r="F7" s="28">
        <v>104</v>
      </c>
      <c r="G7" s="28">
        <v>115.23</v>
      </c>
      <c r="H7" s="28">
        <v>142</v>
      </c>
      <c r="I7" s="28">
        <v>155.53</v>
      </c>
      <c r="J7" s="28">
        <v>184.1</v>
      </c>
      <c r="K7" s="28">
        <v>156.18</v>
      </c>
      <c r="L7" s="28">
        <v>133.86000000000001</v>
      </c>
      <c r="M7" s="28">
        <v>114</v>
      </c>
      <c r="N7" s="28">
        <v>113.76</v>
      </c>
      <c r="O7" s="28">
        <v>109</v>
      </c>
      <c r="P7" s="28">
        <v>114.7</v>
      </c>
      <c r="Q7" s="28">
        <v>137.63999999999999</v>
      </c>
      <c r="R7" s="28">
        <v>146.22</v>
      </c>
      <c r="S7" s="28">
        <v>168.01</v>
      </c>
      <c r="T7" s="28">
        <v>164.92</v>
      </c>
      <c r="U7" s="28">
        <v>168.13</v>
      </c>
      <c r="V7" s="28">
        <v>153.77000000000001</v>
      </c>
      <c r="W7" s="28">
        <v>136.28</v>
      </c>
      <c r="X7" s="28">
        <v>132</v>
      </c>
      <c r="Y7" s="28">
        <v>123.78</v>
      </c>
      <c r="Z7" s="29"/>
      <c r="AA7" s="30">
        <f>IF(SUM(B7:Z7)&lt;&gt;0,AVERAGEIF(B7:Z7,"&lt;&gt;"""),"")</f>
        <v>132.84291666666667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1E-3</v>
      </c>
      <c r="J12" s="52">
        <v>30.001000000000001</v>
      </c>
      <c r="K12" s="52">
        <v>19.059000000000001</v>
      </c>
      <c r="L12" s="52"/>
      <c r="M12" s="52"/>
      <c r="N12" s="52"/>
      <c r="O12" s="52"/>
      <c r="P12" s="52"/>
      <c r="Q12" s="52">
        <v>16.5</v>
      </c>
      <c r="R12" s="52">
        <v>1E-3</v>
      </c>
      <c r="S12" s="52">
        <v>47.158000000000001</v>
      </c>
      <c r="T12" s="52">
        <v>37.447000000000003</v>
      </c>
      <c r="U12" s="52">
        <v>42.225999999999999</v>
      </c>
      <c r="V12" s="52">
        <v>72</v>
      </c>
      <c r="W12" s="52">
        <v>1E-3</v>
      </c>
      <c r="X12" s="52">
        <v>10.856999999999999</v>
      </c>
      <c r="Y12" s="52">
        <v>27.445</v>
      </c>
      <c r="Z12" s="53"/>
      <c r="AA12" s="54">
        <f t="shared" si="0"/>
        <v>302.69599999999997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53.366</v>
      </c>
      <c r="C14" s="57">
        <v>92.27600000000001</v>
      </c>
      <c r="D14" s="57">
        <v>62.074999999999989</v>
      </c>
      <c r="E14" s="57">
        <v>87.473000000000013</v>
      </c>
      <c r="F14" s="57">
        <v>71.95</v>
      </c>
      <c r="G14" s="57">
        <v>43.58</v>
      </c>
      <c r="H14" s="57">
        <v>59.97</v>
      </c>
      <c r="I14" s="57">
        <v>20.43</v>
      </c>
      <c r="J14" s="57">
        <v>72.356999999999999</v>
      </c>
      <c r="K14" s="57">
        <v>47.620000000000005</v>
      </c>
      <c r="L14" s="57">
        <v>94.421000000000006</v>
      </c>
      <c r="M14" s="57">
        <v>123.395</v>
      </c>
      <c r="N14" s="57">
        <v>85.483999999999995</v>
      </c>
      <c r="O14" s="57">
        <v>64.613</v>
      </c>
      <c r="P14" s="57">
        <v>39.847999999999999</v>
      </c>
      <c r="Q14" s="57">
        <v>44.774999999999999</v>
      </c>
      <c r="R14" s="57">
        <v>11.945</v>
      </c>
      <c r="S14" s="57">
        <v>10.929</v>
      </c>
      <c r="T14" s="57">
        <v>10.106</v>
      </c>
      <c r="U14" s="57">
        <v>7.8760000000000003</v>
      </c>
      <c r="V14" s="57">
        <v>12.411000000000001</v>
      </c>
      <c r="W14" s="57">
        <v>13.025</v>
      </c>
      <c r="X14" s="57">
        <v>14.756</v>
      </c>
      <c r="Y14" s="57">
        <v>15.831</v>
      </c>
      <c r="Z14" s="58"/>
      <c r="AA14" s="59">
        <f t="shared" si="0"/>
        <v>1160.5120000000002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53.366</v>
      </c>
      <c r="C16" s="62">
        <f t="shared" ref="C16:Z16" si="1">IF(LEN(C$2)&gt;0,SUM(C10:C15),"")</f>
        <v>92.27600000000001</v>
      </c>
      <c r="D16" s="62">
        <f t="shared" si="1"/>
        <v>62.074999999999989</v>
      </c>
      <c r="E16" s="62">
        <f t="shared" si="1"/>
        <v>87.473000000000013</v>
      </c>
      <c r="F16" s="62">
        <f t="shared" si="1"/>
        <v>71.95</v>
      </c>
      <c r="G16" s="62">
        <f t="shared" si="1"/>
        <v>43.58</v>
      </c>
      <c r="H16" s="62">
        <f t="shared" si="1"/>
        <v>59.97</v>
      </c>
      <c r="I16" s="62">
        <f t="shared" si="1"/>
        <v>20.431000000000001</v>
      </c>
      <c r="J16" s="62">
        <f t="shared" si="1"/>
        <v>102.358</v>
      </c>
      <c r="K16" s="62">
        <f t="shared" si="1"/>
        <v>66.679000000000002</v>
      </c>
      <c r="L16" s="62">
        <f t="shared" si="1"/>
        <v>94.421000000000006</v>
      </c>
      <c r="M16" s="62">
        <f t="shared" si="1"/>
        <v>123.395</v>
      </c>
      <c r="N16" s="62">
        <f t="shared" si="1"/>
        <v>85.483999999999995</v>
      </c>
      <c r="O16" s="62">
        <f t="shared" si="1"/>
        <v>64.613</v>
      </c>
      <c r="P16" s="62">
        <f t="shared" si="1"/>
        <v>39.847999999999999</v>
      </c>
      <c r="Q16" s="62">
        <f t="shared" si="1"/>
        <v>61.274999999999999</v>
      </c>
      <c r="R16" s="62">
        <f t="shared" si="1"/>
        <v>11.946</v>
      </c>
      <c r="S16" s="62">
        <f t="shared" si="1"/>
        <v>58.087000000000003</v>
      </c>
      <c r="T16" s="62">
        <f t="shared" si="1"/>
        <v>47.553000000000004</v>
      </c>
      <c r="U16" s="62">
        <f t="shared" si="1"/>
        <v>50.101999999999997</v>
      </c>
      <c r="V16" s="62">
        <f t="shared" si="1"/>
        <v>84.411000000000001</v>
      </c>
      <c r="W16" s="62">
        <f t="shared" si="1"/>
        <v>13.026</v>
      </c>
      <c r="X16" s="62">
        <f t="shared" si="1"/>
        <v>25.613</v>
      </c>
      <c r="Y16" s="62">
        <f t="shared" si="1"/>
        <v>43.275999999999996</v>
      </c>
      <c r="Z16" s="63" t="str">
        <f t="shared" si="1"/>
        <v/>
      </c>
      <c r="AA16" s="64">
        <f>SUM(AA10:AA15)</f>
        <v>1463.2080000000001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0.128</v>
      </c>
      <c r="J20" s="77">
        <v>8.2000000000000003E-2</v>
      </c>
      <c r="K20" s="77">
        <v>9.6000000000000002E-2</v>
      </c>
      <c r="L20" s="77">
        <v>0.01</v>
      </c>
      <c r="M20" s="77">
        <v>1.4999999999999999E-2</v>
      </c>
      <c r="N20" s="77">
        <v>3.2000000000000001E-2</v>
      </c>
      <c r="O20" s="77">
        <v>1.2999999999999999E-2</v>
      </c>
      <c r="P20" s="77">
        <v>2.1999999999999999E-2</v>
      </c>
      <c r="Q20" s="77">
        <v>2.5000000000000001E-2</v>
      </c>
      <c r="R20" s="77">
        <v>3.5000000000000003E-2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0.45800000000000018</v>
      </c>
    </row>
    <row r="21" spans="1:27" ht="24.95" customHeight="1" x14ac:dyDescent="0.2">
      <c r="A21" s="75" t="s">
        <v>16</v>
      </c>
      <c r="B21" s="80">
        <v>0.61599999999999999</v>
      </c>
      <c r="C21" s="81">
        <v>6.7189999999999994</v>
      </c>
      <c r="D21" s="81">
        <v>10.301</v>
      </c>
      <c r="E21" s="81">
        <v>6.9809999999999999</v>
      </c>
      <c r="F21" s="81">
        <v>4.3159999999999998</v>
      </c>
      <c r="G21" s="81">
        <v>1.196</v>
      </c>
      <c r="H21" s="81">
        <v>0.754</v>
      </c>
      <c r="I21" s="81">
        <v>0.27900000000000003</v>
      </c>
      <c r="J21" s="81"/>
      <c r="K21" s="81"/>
      <c r="L21" s="81">
        <v>0.19900000000000001</v>
      </c>
      <c r="M21" s="81">
        <v>0.19600000000000001</v>
      </c>
      <c r="N21" s="81">
        <v>0.19800000000000001</v>
      </c>
      <c r="O21" s="81">
        <v>0.2</v>
      </c>
      <c r="P21" s="81">
        <v>0.40400000000000003</v>
      </c>
      <c r="Q21" s="81">
        <v>0.34</v>
      </c>
      <c r="R21" s="81">
        <v>0.13600000000000001</v>
      </c>
      <c r="S21" s="81">
        <v>0.20300000000000001</v>
      </c>
      <c r="T21" s="81"/>
      <c r="U21" s="81"/>
      <c r="V21" s="81"/>
      <c r="W21" s="81"/>
      <c r="X21" s="81"/>
      <c r="Y21" s="81"/>
      <c r="Z21" s="78"/>
      <c r="AA21" s="79">
        <f t="shared" si="2"/>
        <v>33.038000000000011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0.61599999999999999</v>
      </c>
      <c r="C25" s="88">
        <f t="shared" ref="C25:Z25" si="3">IF(LEN(C$2)&gt;0,SUM(C19:C24),"")</f>
        <v>6.7189999999999994</v>
      </c>
      <c r="D25" s="88">
        <f t="shared" si="3"/>
        <v>10.301</v>
      </c>
      <c r="E25" s="88">
        <f t="shared" si="3"/>
        <v>6.9809999999999999</v>
      </c>
      <c r="F25" s="88">
        <f t="shared" si="3"/>
        <v>4.3159999999999998</v>
      </c>
      <c r="G25" s="88">
        <f t="shared" si="3"/>
        <v>1.196</v>
      </c>
      <c r="H25" s="88">
        <f t="shared" si="3"/>
        <v>0.754</v>
      </c>
      <c r="I25" s="88">
        <f t="shared" si="3"/>
        <v>0.40700000000000003</v>
      </c>
      <c r="J25" s="88">
        <f t="shared" si="3"/>
        <v>8.2000000000000003E-2</v>
      </c>
      <c r="K25" s="88">
        <f t="shared" si="3"/>
        <v>9.6000000000000002E-2</v>
      </c>
      <c r="L25" s="88">
        <f t="shared" si="3"/>
        <v>0.20900000000000002</v>
      </c>
      <c r="M25" s="88">
        <f t="shared" si="3"/>
        <v>0.21100000000000002</v>
      </c>
      <c r="N25" s="88">
        <f t="shared" si="3"/>
        <v>0.23</v>
      </c>
      <c r="O25" s="88">
        <f t="shared" si="3"/>
        <v>0.21300000000000002</v>
      </c>
      <c r="P25" s="88">
        <f t="shared" si="3"/>
        <v>0.42600000000000005</v>
      </c>
      <c r="Q25" s="88">
        <f t="shared" si="3"/>
        <v>0.36500000000000005</v>
      </c>
      <c r="R25" s="88">
        <f t="shared" si="3"/>
        <v>0.17100000000000001</v>
      </c>
      <c r="S25" s="88">
        <f t="shared" si="3"/>
        <v>0.20300000000000001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33.496000000000009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53.981999999999999</v>
      </c>
      <c r="C29" s="77">
        <v>98.995000000000005</v>
      </c>
      <c r="D29" s="77">
        <v>72.376000000000005</v>
      </c>
      <c r="E29" s="77">
        <v>94.453999999999994</v>
      </c>
      <c r="F29" s="77">
        <v>76.266000000000005</v>
      </c>
      <c r="G29" s="77">
        <v>44.776000000000003</v>
      </c>
      <c r="H29" s="77">
        <v>60.723999999999997</v>
      </c>
      <c r="I29" s="77">
        <v>20.838000000000001</v>
      </c>
      <c r="J29" s="77">
        <v>102.44</v>
      </c>
      <c r="K29" s="77">
        <v>66.775000000000006</v>
      </c>
      <c r="L29" s="77">
        <v>94.63</v>
      </c>
      <c r="M29" s="77">
        <v>123.60599999999999</v>
      </c>
      <c r="N29" s="77">
        <v>85.713999999999999</v>
      </c>
      <c r="O29" s="77">
        <v>64.825999999999993</v>
      </c>
      <c r="P29" s="77">
        <v>40.274000000000001</v>
      </c>
      <c r="Q29" s="77">
        <v>61.64</v>
      </c>
      <c r="R29" s="77">
        <v>12.117000000000001</v>
      </c>
      <c r="S29" s="77">
        <v>58.29</v>
      </c>
      <c r="T29" s="77">
        <v>47.552999999999997</v>
      </c>
      <c r="U29" s="77">
        <v>50.101999999999997</v>
      </c>
      <c r="V29" s="77">
        <v>84.411000000000001</v>
      </c>
      <c r="W29" s="77">
        <v>13.026</v>
      </c>
      <c r="X29" s="77">
        <v>25.613</v>
      </c>
      <c r="Y29" s="77">
        <v>43.276000000000003</v>
      </c>
      <c r="Z29" s="78"/>
      <c r="AA29" s="79">
        <f>SUM(B29:Z29)</f>
        <v>1496.7040000000002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53.981999999999999</v>
      </c>
      <c r="C31" s="62">
        <f t="shared" ref="C31:Z31" si="4">IF(LEN(C$2)&gt;0,SUM(C28:C30),"")</f>
        <v>98.995000000000005</v>
      </c>
      <c r="D31" s="62">
        <f t="shared" si="4"/>
        <v>72.376000000000005</v>
      </c>
      <c r="E31" s="62">
        <f t="shared" si="4"/>
        <v>94.453999999999994</v>
      </c>
      <c r="F31" s="62">
        <f t="shared" si="4"/>
        <v>76.266000000000005</v>
      </c>
      <c r="G31" s="62">
        <f t="shared" si="4"/>
        <v>44.776000000000003</v>
      </c>
      <c r="H31" s="62">
        <f t="shared" si="4"/>
        <v>60.723999999999997</v>
      </c>
      <c r="I31" s="62">
        <f t="shared" si="4"/>
        <v>20.838000000000001</v>
      </c>
      <c r="J31" s="62">
        <f t="shared" si="4"/>
        <v>102.44</v>
      </c>
      <c r="K31" s="62">
        <f t="shared" si="4"/>
        <v>66.775000000000006</v>
      </c>
      <c r="L31" s="62">
        <f t="shared" si="4"/>
        <v>94.63</v>
      </c>
      <c r="M31" s="62">
        <f t="shared" si="4"/>
        <v>123.60599999999999</v>
      </c>
      <c r="N31" s="62">
        <f t="shared" si="4"/>
        <v>85.713999999999999</v>
      </c>
      <c r="O31" s="62">
        <f t="shared" si="4"/>
        <v>64.825999999999993</v>
      </c>
      <c r="P31" s="62">
        <f t="shared" si="4"/>
        <v>40.274000000000001</v>
      </c>
      <c r="Q31" s="62">
        <f t="shared" si="4"/>
        <v>61.64</v>
      </c>
      <c r="R31" s="62">
        <f t="shared" si="4"/>
        <v>12.117000000000001</v>
      </c>
      <c r="S31" s="62">
        <f t="shared" si="4"/>
        <v>58.29</v>
      </c>
      <c r="T31" s="62">
        <f t="shared" si="4"/>
        <v>47.552999999999997</v>
      </c>
      <c r="U31" s="62">
        <f t="shared" si="4"/>
        <v>50.101999999999997</v>
      </c>
      <c r="V31" s="62">
        <f t="shared" si="4"/>
        <v>84.411000000000001</v>
      </c>
      <c r="W31" s="62">
        <f t="shared" si="4"/>
        <v>13.026</v>
      </c>
      <c r="X31" s="62">
        <f t="shared" si="4"/>
        <v>25.613</v>
      </c>
      <c r="Y31" s="62">
        <f t="shared" si="4"/>
        <v>43.276000000000003</v>
      </c>
      <c r="Z31" s="63" t="str">
        <f t="shared" si="4"/>
        <v/>
      </c>
      <c r="AA31" s="64">
        <f>SUM(AA28:AA30)</f>
        <v>1496.7040000000002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51.1</v>
      </c>
      <c r="J38" s="99"/>
      <c r="K38" s="99"/>
      <c r="L38" s="99"/>
      <c r="M38" s="99"/>
      <c r="N38" s="99"/>
      <c r="O38" s="99"/>
      <c r="P38" s="99"/>
      <c r="Q38" s="99"/>
      <c r="R38" s="99">
        <v>2.8</v>
      </c>
      <c r="S38" s="99"/>
      <c r="T38" s="99"/>
      <c r="U38" s="99"/>
      <c r="V38" s="99"/>
      <c r="W38" s="99">
        <v>41.8</v>
      </c>
      <c r="X38" s="99">
        <v>3.9</v>
      </c>
      <c r="Y38" s="99"/>
      <c r="Z38" s="100"/>
      <c r="AA38" s="79">
        <f t="shared" si="5"/>
        <v>99.6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51.1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41.8</v>
      </c>
      <c r="X39" s="88">
        <f t="shared" si="6"/>
        <v>3.9</v>
      </c>
      <c r="Y39" s="88">
        <f t="shared" si="6"/>
        <v>0</v>
      </c>
      <c r="Z39" s="89" t="str">
        <f t="shared" si="6"/>
        <v/>
      </c>
      <c r="AA39" s="90">
        <f t="shared" si="5"/>
        <v>99.6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51.1</v>
      </c>
      <c r="J46" s="99"/>
      <c r="K46" s="99"/>
      <c r="L46" s="99"/>
      <c r="M46" s="99"/>
      <c r="N46" s="99"/>
      <c r="O46" s="99"/>
      <c r="P46" s="99"/>
      <c r="Q46" s="99"/>
      <c r="R46" s="99">
        <v>2.8</v>
      </c>
      <c r="S46" s="99"/>
      <c r="T46" s="99"/>
      <c r="U46" s="99"/>
      <c r="V46" s="99"/>
      <c r="W46" s="99">
        <v>41.8</v>
      </c>
      <c r="X46" s="99">
        <v>3.9</v>
      </c>
      <c r="Y46" s="99"/>
      <c r="Z46" s="100"/>
      <c r="AA46" s="79">
        <f t="shared" si="7"/>
        <v>99.6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51.1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41.8</v>
      </c>
      <c r="X48" s="88">
        <f t="shared" si="8"/>
        <v>3.9</v>
      </c>
      <c r="Y48" s="88">
        <f t="shared" si="8"/>
        <v>0</v>
      </c>
      <c r="Z48" s="89" t="str">
        <f t="shared" si="8"/>
        <v/>
      </c>
      <c r="AA48" s="90">
        <f t="shared" si="7"/>
        <v>99.6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53.981999999999999</v>
      </c>
      <c r="C51" s="88">
        <f t="shared" si="10"/>
        <v>98.995000000000005</v>
      </c>
      <c r="D51" s="88">
        <f t="shared" si="10"/>
        <v>72.375999999999991</v>
      </c>
      <c r="E51" s="88">
        <f t="shared" si="10"/>
        <v>94.454000000000008</v>
      </c>
      <c r="F51" s="88">
        <f t="shared" si="10"/>
        <v>76.266000000000005</v>
      </c>
      <c r="G51" s="88">
        <f t="shared" si="10"/>
        <v>44.775999999999996</v>
      </c>
      <c r="H51" s="88">
        <f t="shared" si="10"/>
        <v>60.723999999999997</v>
      </c>
      <c r="I51" s="88">
        <f t="shared" si="10"/>
        <v>71.938000000000002</v>
      </c>
      <c r="J51" s="88">
        <f t="shared" si="10"/>
        <v>102.44</v>
      </c>
      <c r="K51" s="88">
        <f t="shared" si="10"/>
        <v>66.775000000000006</v>
      </c>
      <c r="L51" s="88">
        <f t="shared" si="10"/>
        <v>94.63000000000001</v>
      </c>
      <c r="M51" s="88">
        <f t="shared" si="10"/>
        <v>123.60599999999999</v>
      </c>
      <c r="N51" s="88">
        <f t="shared" si="10"/>
        <v>85.713999999999999</v>
      </c>
      <c r="O51" s="88">
        <f t="shared" si="10"/>
        <v>64.825999999999993</v>
      </c>
      <c r="P51" s="88">
        <f t="shared" si="10"/>
        <v>40.274000000000001</v>
      </c>
      <c r="Q51" s="88">
        <f t="shared" si="10"/>
        <v>61.64</v>
      </c>
      <c r="R51" s="88">
        <f t="shared" si="10"/>
        <v>14.916999999999998</v>
      </c>
      <c r="S51" s="88">
        <f t="shared" si="10"/>
        <v>58.290000000000006</v>
      </c>
      <c r="T51" s="88">
        <f t="shared" si="10"/>
        <v>47.553000000000004</v>
      </c>
      <c r="U51" s="88">
        <f t="shared" si="10"/>
        <v>50.101999999999997</v>
      </c>
      <c r="V51" s="88">
        <f t="shared" si="10"/>
        <v>84.411000000000001</v>
      </c>
      <c r="W51" s="88">
        <f t="shared" si="10"/>
        <v>54.825999999999993</v>
      </c>
      <c r="X51" s="88">
        <f t="shared" si="10"/>
        <v>29.512999999999998</v>
      </c>
      <c r="Y51" s="88">
        <f t="shared" si="10"/>
        <v>43.275999999999996</v>
      </c>
      <c r="Z51" s="89" t="str">
        <f t="shared" si="10"/>
        <v/>
      </c>
      <c r="AA51" s="104">
        <f>SUM(B51:Z51)</f>
        <v>1596.3040000000001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53.981999999999999</v>
      </c>
      <c r="C4" s="18">
        <v>98.977999999999994</v>
      </c>
      <c r="D4" s="18">
        <v>72.349999999999994</v>
      </c>
      <c r="E4" s="18">
        <v>94.412999999999997</v>
      </c>
      <c r="F4" s="18">
        <v>76.216999999999999</v>
      </c>
      <c r="G4" s="18">
        <v>44.732000000000006</v>
      </c>
      <c r="H4" s="18">
        <v>60.746999999999993</v>
      </c>
      <c r="I4" s="18">
        <v>71.902000000000001</v>
      </c>
      <c r="J4" s="18">
        <v>102.40600000000001</v>
      </c>
      <c r="K4" s="18">
        <v>66.774999999999991</v>
      </c>
      <c r="L4" s="18">
        <v>94.596999999999994</v>
      </c>
      <c r="M4" s="18">
        <v>123.633</v>
      </c>
      <c r="N4" s="18">
        <v>85.725999999999999</v>
      </c>
      <c r="O4" s="18">
        <v>64.876000000000005</v>
      </c>
      <c r="P4" s="18">
        <v>40.317</v>
      </c>
      <c r="Q4" s="18">
        <v>61.622</v>
      </c>
      <c r="R4" s="18">
        <v>14.888999999999999</v>
      </c>
      <c r="S4" s="18">
        <v>58.303999999999995</v>
      </c>
      <c r="T4" s="18">
        <v>47.552999999999997</v>
      </c>
      <c r="U4" s="18">
        <v>50.101999999999997</v>
      </c>
      <c r="V4" s="18">
        <v>84.437000000000012</v>
      </c>
      <c r="W4" s="18">
        <v>54.868000000000002</v>
      </c>
      <c r="X4" s="18">
        <v>29.520999999999997</v>
      </c>
      <c r="Y4" s="18">
        <v>43.289000000000001</v>
      </c>
      <c r="Z4" s="19"/>
      <c r="AA4" s="20">
        <f>SUM(B4:Z4)</f>
        <v>1596.2360000000003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116.89</v>
      </c>
      <c r="D7" s="28">
        <v>109.16</v>
      </c>
      <c r="E7" s="28">
        <v>105.07</v>
      </c>
      <c r="F7" s="28">
        <v>104</v>
      </c>
      <c r="G7" s="28">
        <v>115.23</v>
      </c>
      <c r="H7" s="28">
        <v>142</v>
      </c>
      <c r="I7" s="28">
        <v>155.53</v>
      </c>
      <c r="J7" s="28">
        <v>184.1</v>
      </c>
      <c r="K7" s="28">
        <v>156.18</v>
      </c>
      <c r="L7" s="28">
        <v>133.86000000000001</v>
      </c>
      <c r="M7" s="28">
        <v>114</v>
      </c>
      <c r="N7" s="28">
        <v>113.76</v>
      </c>
      <c r="O7" s="28">
        <v>109</v>
      </c>
      <c r="P7" s="28">
        <v>114.7</v>
      </c>
      <c r="Q7" s="28">
        <v>137.63999999999999</v>
      </c>
      <c r="R7" s="28">
        <v>146.22</v>
      </c>
      <c r="S7" s="28">
        <v>168.01</v>
      </c>
      <c r="T7" s="28">
        <v>164.92</v>
      </c>
      <c r="U7" s="28">
        <v>168.13</v>
      </c>
      <c r="V7" s="28">
        <v>153.77000000000001</v>
      </c>
      <c r="W7" s="28">
        <v>136.28</v>
      </c>
      <c r="X7" s="28">
        <v>132</v>
      </c>
      <c r="Y7" s="28">
        <v>123.78</v>
      </c>
      <c r="Z7" s="29"/>
      <c r="AA7" s="30">
        <f>IF(SUM(B7:Z7)&lt;&gt;0,AVERAGEIF(B7:Z7,"&lt;&gt;"""),"")</f>
        <v>132.84291666666667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2.4140000000000001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2.4140000000000001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2.4140000000000001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2.4140000000000001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26.486000000000004</v>
      </c>
      <c r="C20" s="77">
        <v>6.6630000000000003</v>
      </c>
      <c r="D20" s="77">
        <v>5.47</v>
      </c>
      <c r="E20" s="77">
        <v>5.9390000000000009</v>
      </c>
      <c r="F20" s="77">
        <v>7.0760000000000005</v>
      </c>
      <c r="G20" s="77">
        <v>13.052</v>
      </c>
      <c r="H20" s="77">
        <v>14.753</v>
      </c>
      <c r="I20" s="77">
        <v>22.783000000000001</v>
      </c>
      <c r="J20" s="77">
        <v>9.859</v>
      </c>
      <c r="K20" s="77">
        <v>13.431999999999999</v>
      </c>
      <c r="L20" s="77">
        <v>12.196999999999999</v>
      </c>
      <c r="M20" s="77">
        <v>10.324999999999999</v>
      </c>
      <c r="N20" s="77">
        <v>0.40400000000000003</v>
      </c>
      <c r="O20" s="77">
        <v>0.39300000000000002</v>
      </c>
      <c r="P20" s="77">
        <v>0.35199999999999998</v>
      </c>
      <c r="Q20" s="77">
        <v>0.28799999999999998</v>
      </c>
      <c r="R20" s="77">
        <v>0.628</v>
      </c>
      <c r="S20" s="77">
        <v>1.139</v>
      </c>
      <c r="T20" s="77">
        <v>7.6159999999999997</v>
      </c>
      <c r="U20" s="77">
        <v>7.35</v>
      </c>
      <c r="V20" s="77">
        <v>4.8680000000000003</v>
      </c>
      <c r="W20" s="77">
        <v>8.2050000000000001</v>
      </c>
      <c r="X20" s="77">
        <v>4.2670000000000003</v>
      </c>
      <c r="Y20" s="77">
        <v>1.9409999999999998</v>
      </c>
      <c r="Z20" s="78"/>
      <c r="AA20" s="79">
        <f t="shared" si="2"/>
        <v>185.48600000000002</v>
      </c>
    </row>
    <row r="21" spans="1:27" ht="24.95" customHeight="1" x14ac:dyDescent="0.2">
      <c r="A21" s="75" t="s">
        <v>16</v>
      </c>
      <c r="B21" s="80">
        <v>25.081999999999997</v>
      </c>
      <c r="C21" s="81">
        <v>21.515000000000001</v>
      </c>
      <c r="D21" s="81">
        <v>16.98</v>
      </c>
      <c r="E21" s="81">
        <v>16.873999999999999</v>
      </c>
      <c r="F21" s="81">
        <v>19.841000000000001</v>
      </c>
      <c r="G21" s="81">
        <v>26.480000000000004</v>
      </c>
      <c r="H21" s="81">
        <v>26.094000000000001</v>
      </c>
      <c r="I21" s="81">
        <v>49.119</v>
      </c>
      <c r="J21" s="81">
        <v>62.046999999999997</v>
      </c>
      <c r="K21" s="81">
        <v>53.343000000000004</v>
      </c>
      <c r="L21" s="81">
        <v>48.5</v>
      </c>
      <c r="M21" s="81">
        <v>31.708000000000002</v>
      </c>
      <c r="N21" s="81">
        <v>10.122</v>
      </c>
      <c r="O21" s="81">
        <v>8.7830000000000013</v>
      </c>
      <c r="P21" s="81">
        <v>8.2650000000000006</v>
      </c>
      <c r="Q21" s="81">
        <v>14.934000000000001</v>
      </c>
      <c r="R21" s="81">
        <v>14.260999999999999</v>
      </c>
      <c r="S21" s="81">
        <v>13.565</v>
      </c>
      <c r="T21" s="81">
        <v>39.936999999999998</v>
      </c>
      <c r="U21" s="81">
        <v>42.751999999999995</v>
      </c>
      <c r="V21" s="81">
        <v>30.269000000000005</v>
      </c>
      <c r="W21" s="81">
        <v>46.662999999999997</v>
      </c>
      <c r="X21" s="81">
        <v>25.254000000000005</v>
      </c>
      <c r="Y21" s="81">
        <v>9.2479999999999993</v>
      </c>
      <c r="Z21" s="78"/>
      <c r="AA21" s="79">
        <f t="shared" si="2"/>
        <v>661.63600000000019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51.567999999999998</v>
      </c>
      <c r="C25" s="88">
        <f t="shared" si="3"/>
        <v>28.178000000000001</v>
      </c>
      <c r="D25" s="88">
        <f t="shared" si="3"/>
        <v>22.45</v>
      </c>
      <c r="E25" s="88">
        <f t="shared" si="3"/>
        <v>22.812999999999999</v>
      </c>
      <c r="F25" s="88">
        <f t="shared" si="3"/>
        <v>26.917000000000002</v>
      </c>
      <c r="G25" s="88">
        <f t="shared" si="3"/>
        <v>39.532000000000004</v>
      </c>
      <c r="H25" s="88">
        <f t="shared" si="3"/>
        <v>40.847000000000001</v>
      </c>
      <c r="I25" s="88">
        <f t="shared" si="3"/>
        <v>71.902000000000001</v>
      </c>
      <c r="J25" s="88">
        <f t="shared" si="3"/>
        <v>71.905999999999992</v>
      </c>
      <c r="K25" s="88">
        <f t="shared" si="3"/>
        <v>66.775000000000006</v>
      </c>
      <c r="L25" s="88">
        <f t="shared" si="3"/>
        <v>60.697000000000003</v>
      </c>
      <c r="M25" s="88">
        <f t="shared" si="3"/>
        <v>42.033000000000001</v>
      </c>
      <c r="N25" s="88">
        <f t="shared" si="3"/>
        <v>10.526</v>
      </c>
      <c r="O25" s="88">
        <f t="shared" si="3"/>
        <v>9.1760000000000019</v>
      </c>
      <c r="P25" s="88">
        <f t="shared" si="3"/>
        <v>8.6170000000000009</v>
      </c>
      <c r="Q25" s="88">
        <f t="shared" si="3"/>
        <v>15.222000000000001</v>
      </c>
      <c r="R25" s="88">
        <f t="shared" si="3"/>
        <v>14.888999999999999</v>
      </c>
      <c r="S25" s="88">
        <f t="shared" si="3"/>
        <v>14.703999999999999</v>
      </c>
      <c r="T25" s="88">
        <f t="shared" si="3"/>
        <v>47.552999999999997</v>
      </c>
      <c r="U25" s="88">
        <f t="shared" si="3"/>
        <v>50.101999999999997</v>
      </c>
      <c r="V25" s="88">
        <f t="shared" si="3"/>
        <v>35.137000000000008</v>
      </c>
      <c r="W25" s="88">
        <f t="shared" si="3"/>
        <v>54.867999999999995</v>
      </c>
      <c r="X25" s="88">
        <f t="shared" si="3"/>
        <v>29.521000000000004</v>
      </c>
      <c r="Y25" s="88">
        <f t="shared" si="3"/>
        <v>11.189</v>
      </c>
      <c r="Z25" s="89">
        <f t="shared" si="3"/>
        <v>0</v>
      </c>
      <c r="AA25" s="90">
        <f t="shared" si="3"/>
        <v>847.12200000000018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53.981999999999999</v>
      </c>
      <c r="C29" s="77">
        <v>28.178000000000001</v>
      </c>
      <c r="D29" s="77">
        <v>22.45</v>
      </c>
      <c r="E29" s="77">
        <v>22.812999999999999</v>
      </c>
      <c r="F29" s="77">
        <v>26.917000000000002</v>
      </c>
      <c r="G29" s="77">
        <v>39.531999999999996</v>
      </c>
      <c r="H29" s="77">
        <v>40.847000000000001</v>
      </c>
      <c r="I29" s="77">
        <v>71.902000000000001</v>
      </c>
      <c r="J29" s="77">
        <v>71.906000000000006</v>
      </c>
      <c r="K29" s="77">
        <v>66.775000000000006</v>
      </c>
      <c r="L29" s="77">
        <v>60.697000000000003</v>
      </c>
      <c r="M29" s="77">
        <v>42.033000000000001</v>
      </c>
      <c r="N29" s="77">
        <v>10.526</v>
      </c>
      <c r="O29" s="77">
        <v>9.1760000000000002</v>
      </c>
      <c r="P29" s="77">
        <v>8.6170000000000009</v>
      </c>
      <c r="Q29" s="77">
        <v>15.222</v>
      </c>
      <c r="R29" s="77">
        <v>14.888999999999999</v>
      </c>
      <c r="S29" s="77">
        <v>14.704000000000001</v>
      </c>
      <c r="T29" s="77">
        <v>47.552999999999997</v>
      </c>
      <c r="U29" s="77">
        <v>50.101999999999997</v>
      </c>
      <c r="V29" s="77">
        <v>35.137</v>
      </c>
      <c r="W29" s="77">
        <v>54.868000000000002</v>
      </c>
      <c r="X29" s="77">
        <v>29.521000000000001</v>
      </c>
      <c r="Y29" s="77">
        <v>11.189</v>
      </c>
      <c r="Z29" s="78"/>
      <c r="AA29" s="79">
        <f>SUM(B29:Z29)</f>
        <v>849.53599999999983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53.981999999999999</v>
      </c>
      <c r="C31" s="62">
        <f t="shared" si="4"/>
        <v>28.178000000000001</v>
      </c>
      <c r="D31" s="62">
        <f t="shared" si="4"/>
        <v>22.45</v>
      </c>
      <c r="E31" s="62">
        <f t="shared" si="4"/>
        <v>22.812999999999999</v>
      </c>
      <c r="F31" s="62">
        <f t="shared" si="4"/>
        <v>26.917000000000002</v>
      </c>
      <c r="G31" s="62">
        <f t="shared" si="4"/>
        <v>39.531999999999996</v>
      </c>
      <c r="H31" s="62">
        <f t="shared" si="4"/>
        <v>40.847000000000001</v>
      </c>
      <c r="I31" s="62">
        <f t="shared" si="4"/>
        <v>71.902000000000001</v>
      </c>
      <c r="J31" s="62">
        <f t="shared" si="4"/>
        <v>71.906000000000006</v>
      </c>
      <c r="K31" s="62">
        <f t="shared" si="4"/>
        <v>66.775000000000006</v>
      </c>
      <c r="L31" s="62">
        <f t="shared" si="4"/>
        <v>60.697000000000003</v>
      </c>
      <c r="M31" s="62">
        <f t="shared" si="4"/>
        <v>42.033000000000001</v>
      </c>
      <c r="N31" s="62">
        <f t="shared" si="4"/>
        <v>10.526</v>
      </c>
      <c r="O31" s="62">
        <f t="shared" si="4"/>
        <v>9.1760000000000002</v>
      </c>
      <c r="P31" s="62">
        <f t="shared" si="4"/>
        <v>8.6170000000000009</v>
      </c>
      <c r="Q31" s="62">
        <f t="shared" si="4"/>
        <v>15.222</v>
      </c>
      <c r="R31" s="62">
        <f t="shared" si="4"/>
        <v>14.888999999999999</v>
      </c>
      <c r="S31" s="62">
        <f t="shared" si="4"/>
        <v>14.704000000000001</v>
      </c>
      <c r="T31" s="62">
        <f t="shared" si="4"/>
        <v>47.552999999999997</v>
      </c>
      <c r="U31" s="62">
        <f t="shared" si="4"/>
        <v>50.101999999999997</v>
      </c>
      <c r="V31" s="62">
        <f t="shared" si="4"/>
        <v>35.137</v>
      </c>
      <c r="W31" s="62">
        <f t="shared" si="4"/>
        <v>54.868000000000002</v>
      </c>
      <c r="X31" s="62">
        <f t="shared" si="4"/>
        <v>29.521000000000001</v>
      </c>
      <c r="Y31" s="62">
        <f t="shared" si="4"/>
        <v>11.189</v>
      </c>
      <c r="Z31" s="63">
        <f t="shared" si="4"/>
        <v>0</v>
      </c>
      <c r="AA31" s="64">
        <f t="shared" si="4"/>
        <v>849.53599999999983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70.8</v>
      </c>
      <c r="D38" s="99">
        <v>49.9</v>
      </c>
      <c r="E38" s="99">
        <v>71.599999999999994</v>
      </c>
      <c r="F38" s="99">
        <v>49.3</v>
      </c>
      <c r="G38" s="99">
        <v>5.2</v>
      </c>
      <c r="H38" s="99">
        <v>19.899999999999999</v>
      </c>
      <c r="I38" s="99"/>
      <c r="J38" s="99">
        <v>30.5</v>
      </c>
      <c r="K38" s="99"/>
      <c r="L38" s="99">
        <v>33.9</v>
      </c>
      <c r="M38" s="99">
        <v>81.599999999999994</v>
      </c>
      <c r="N38" s="99">
        <v>75.2</v>
      </c>
      <c r="O38" s="99">
        <v>55.7</v>
      </c>
      <c r="P38" s="99">
        <v>31.7</v>
      </c>
      <c r="Q38" s="99">
        <v>46.4</v>
      </c>
      <c r="R38" s="99"/>
      <c r="S38" s="99">
        <v>43.6</v>
      </c>
      <c r="T38" s="99"/>
      <c r="U38" s="99"/>
      <c r="V38" s="99">
        <v>49.3</v>
      </c>
      <c r="W38" s="99"/>
      <c r="X38" s="99"/>
      <c r="Y38" s="99">
        <v>32.1</v>
      </c>
      <c r="Z38" s="100"/>
      <c r="AA38" s="79">
        <f t="shared" si="5"/>
        <v>746.69999999999993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70.8</v>
      </c>
      <c r="D39" s="88">
        <f t="shared" si="6"/>
        <v>49.9</v>
      </c>
      <c r="E39" s="88">
        <f t="shared" si="6"/>
        <v>71.599999999999994</v>
      </c>
      <c r="F39" s="88">
        <f t="shared" si="6"/>
        <v>49.3</v>
      </c>
      <c r="G39" s="88">
        <f t="shared" si="6"/>
        <v>5.2</v>
      </c>
      <c r="H39" s="88">
        <f t="shared" si="6"/>
        <v>19.899999999999999</v>
      </c>
      <c r="I39" s="88">
        <f t="shared" si="6"/>
        <v>0</v>
      </c>
      <c r="J39" s="88">
        <f t="shared" si="6"/>
        <v>30.5</v>
      </c>
      <c r="K39" s="88">
        <f t="shared" si="6"/>
        <v>0</v>
      </c>
      <c r="L39" s="88">
        <f t="shared" si="6"/>
        <v>33.9</v>
      </c>
      <c r="M39" s="88">
        <f t="shared" si="6"/>
        <v>81.599999999999994</v>
      </c>
      <c r="N39" s="88">
        <f t="shared" si="6"/>
        <v>75.2</v>
      </c>
      <c r="O39" s="88">
        <f t="shared" si="6"/>
        <v>55.7</v>
      </c>
      <c r="P39" s="88">
        <f t="shared" si="6"/>
        <v>31.7</v>
      </c>
      <c r="Q39" s="88">
        <f t="shared" si="6"/>
        <v>46.4</v>
      </c>
      <c r="R39" s="88">
        <f t="shared" si="6"/>
        <v>0</v>
      </c>
      <c r="S39" s="88">
        <f t="shared" si="6"/>
        <v>43.6</v>
      </c>
      <c r="T39" s="88">
        <f t="shared" si="6"/>
        <v>0</v>
      </c>
      <c r="U39" s="88">
        <f t="shared" si="6"/>
        <v>0</v>
      </c>
      <c r="V39" s="88">
        <f t="shared" si="6"/>
        <v>49.3</v>
      </c>
      <c r="W39" s="88">
        <f t="shared" si="6"/>
        <v>0</v>
      </c>
      <c r="X39" s="88">
        <f t="shared" si="6"/>
        <v>0</v>
      </c>
      <c r="Y39" s="88">
        <f t="shared" si="6"/>
        <v>32.1</v>
      </c>
      <c r="Z39" s="89">
        <f t="shared" si="6"/>
        <v>0</v>
      </c>
      <c r="AA39" s="90">
        <f t="shared" si="5"/>
        <v>746.69999999999993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70.8</v>
      </c>
      <c r="D46" s="99">
        <v>49.9</v>
      </c>
      <c r="E46" s="99">
        <v>71.599999999999994</v>
      </c>
      <c r="F46" s="99">
        <v>49.3</v>
      </c>
      <c r="G46" s="99">
        <v>5.2</v>
      </c>
      <c r="H46" s="99">
        <v>19.899999999999999</v>
      </c>
      <c r="I46" s="99"/>
      <c r="J46" s="99">
        <v>30.5</v>
      </c>
      <c r="K46" s="99"/>
      <c r="L46" s="99">
        <v>33.9</v>
      </c>
      <c r="M46" s="99">
        <v>81.599999999999994</v>
      </c>
      <c r="N46" s="99">
        <v>75.2</v>
      </c>
      <c r="O46" s="99">
        <v>55.7</v>
      </c>
      <c r="P46" s="99">
        <v>31.7</v>
      </c>
      <c r="Q46" s="99">
        <v>46.4</v>
      </c>
      <c r="R46" s="99"/>
      <c r="S46" s="99">
        <v>43.6</v>
      </c>
      <c r="T46" s="99"/>
      <c r="U46" s="99"/>
      <c r="V46" s="99">
        <v>49.3</v>
      </c>
      <c r="W46" s="99"/>
      <c r="X46" s="99"/>
      <c r="Y46" s="99">
        <v>32.1</v>
      </c>
      <c r="Z46" s="100"/>
      <c r="AA46" s="79">
        <f t="shared" si="7"/>
        <v>746.69999999999993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70.8</v>
      </c>
      <c r="D48" s="88">
        <f t="shared" si="8"/>
        <v>49.9</v>
      </c>
      <c r="E48" s="88">
        <f t="shared" si="8"/>
        <v>71.599999999999994</v>
      </c>
      <c r="F48" s="88">
        <f t="shared" si="8"/>
        <v>49.3</v>
      </c>
      <c r="G48" s="88">
        <f t="shared" si="8"/>
        <v>5.2</v>
      </c>
      <c r="H48" s="88">
        <f t="shared" si="8"/>
        <v>19.899999999999999</v>
      </c>
      <c r="I48" s="88">
        <f t="shared" si="8"/>
        <v>0</v>
      </c>
      <c r="J48" s="88">
        <f t="shared" si="8"/>
        <v>30.5</v>
      </c>
      <c r="K48" s="88">
        <f t="shared" si="8"/>
        <v>0</v>
      </c>
      <c r="L48" s="88">
        <f t="shared" si="8"/>
        <v>33.9</v>
      </c>
      <c r="M48" s="88">
        <f t="shared" si="8"/>
        <v>81.599999999999994</v>
      </c>
      <c r="N48" s="88">
        <f t="shared" si="8"/>
        <v>75.2</v>
      </c>
      <c r="O48" s="88">
        <f t="shared" si="8"/>
        <v>55.7</v>
      </c>
      <c r="P48" s="88">
        <f t="shared" si="8"/>
        <v>31.7</v>
      </c>
      <c r="Q48" s="88">
        <f t="shared" si="8"/>
        <v>46.4</v>
      </c>
      <c r="R48" s="88">
        <f t="shared" si="8"/>
        <v>0</v>
      </c>
      <c r="S48" s="88">
        <f t="shared" si="8"/>
        <v>43.6</v>
      </c>
      <c r="T48" s="88">
        <f t="shared" si="8"/>
        <v>0</v>
      </c>
      <c r="U48" s="88">
        <f t="shared" si="8"/>
        <v>0</v>
      </c>
      <c r="V48" s="88">
        <f t="shared" si="8"/>
        <v>49.3</v>
      </c>
      <c r="W48" s="88">
        <f t="shared" si="8"/>
        <v>0</v>
      </c>
      <c r="X48" s="88">
        <f t="shared" si="8"/>
        <v>0</v>
      </c>
      <c r="Y48" s="88">
        <f t="shared" si="8"/>
        <v>32.1</v>
      </c>
      <c r="Z48" s="89">
        <f t="shared" si="8"/>
        <v>0</v>
      </c>
      <c r="AA48" s="90">
        <f t="shared" si="7"/>
        <v>746.69999999999993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53.981999999999999</v>
      </c>
      <c r="C51" s="88">
        <f t="shared" si="10"/>
        <v>98.977999999999994</v>
      </c>
      <c r="D51" s="88">
        <f t="shared" si="10"/>
        <v>72.349999999999994</v>
      </c>
      <c r="E51" s="88">
        <f t="shared" si="10"/>
        <v>94.412999999999997</v>
      </c>
      <c r="F51" s="88">
        <f t="shared" si="10"/>
        <v>76.216999999999999</v>
      </c>
      <c r="G51" s="88">
        <f t="shared" si="10"/>
        <v>44.732000000000006</v>
      </c>
      <c r="H51" s="88">
        <f t="shared" si="10"/>
        <v>60.747</v>
      </c>
      <c r="I51" s="88">
        <f t="shared" si="10"/>
        <v>71.902000000000001</v>
      </c>
      <c r="J51" s="88">
        <f t="shared" si="10"/>
        <v>102.40599999999999</v>
      </c>
      <c r="K51" s="88">
        <f t="shared" si="10"/>
        <v>66.775000000000006</v>
      </c>
      <c r="L51" s="88">
        <f t="shared" si="10"/>
        <v>94.597000000000008</v>
      </c>
      <c r="M51" s="88">
        <f t="shared" si="10"/>
        <v>123.633</v>
      </c>
      <c r="N51" s="88">
        <f t="shared" si="10"/>
        <v>85.725999999999999</v>
      </c>
      <c r="O51" s="88">
        <f t="shared" si="10"/>
        <v>64.876000000000005</v>
      </c>
      <c r="P51" s="88">
        <f t="shared" si="10"/>
        <v>40.317</v>
      </c>
      <c r="Q51" s="88">
        <f t="shared" si="10"/>
        <v>61.622</v>
      </c>
      <c r="R51" s="88">
        <f t="shared" si="10"/>
        <v>14.888999999999999</v>
      </c>
      <c r="S51" s="88">
        <f t="shared" si="10"/>
        <v>58.304000000000002</v>
      </c>
      <c r="T51" s="88">
        <f t="shared" si="10"/>
        <v>47.552999999999997</v>
      </c>
      <c r="U51" s="88">
        <f t="shared" si="10"/>
        <v>50.101999999999997</v>
      </c>
      <c r="V51" s="88">
        <f t="shared" si="10"/>
        <v>84.437000000000012</v>
      </c>
      <c r="W51" s="88">
        <f t="shared" si="10"/>
        <v>54.867999999999995</v>
      </c>
      <c r="X51" s="88">
        <f t="shared" si="10"/>
        <v>29.521000000000004</v>
      </c>
      <c r="Y51" s="88">
        <f t="shared" si="10"/>
        <v>43.289000000000001</v>
      </c>
      <c r="Z51" s="89">
        <f t="shared" si="10"/>
        <v>0</v>
      </c>
      <c r="AA51" s="104">
        <f>SUM(B51:Z51)</f>
        <v>1596.2360000000003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70.8</v>
      </c>
      <c r="D4" s="18">
        <v>49.9</v>
      </c>
      <c r="E4" s="18">
        <v>71.599999999999994</v>
      </c>
      <c r="F4" s="18">
        <v>49.3</v>
      </c>
      <c r="G4" s="18">
        <v>5.2</v>
      </c>
      <c r="H4" s="18">
        <v>19.899999999999999</v>
      </c>
      <c r="I4" s="18">
        <v>-51.1</v>
      </c>
      <c r="J4" s="18">
        <v>30.5</v>
      </c>
      <c r="K4" s="18"/>
      <c r="L4" s="18">
        <v>33.9</v>
      </c>
      <c r="M4" s="18">
        <v>81.599999999999994</v>
      </c>
      <c r="N4" s="18">
        <v>75.2</v>
      </c>
      <c r="O4" s="18">
        <v>55.7</v>
      </c>
      <c r="P4" s="18">
        <v>31.7</v>
      </c>
      <c r="Q4" s="18">
        <v>46.4</v>
      </c>
      <c r="R4" s="18">
        <v>-2.8</v>
      </c>
      <c r="S4" s="18">
        <v>43.6</v>
      </c>
      <c r="T4" s="18"/>
      <c r="U4" s="18"/>
      <c r="V4" s="18">
        <v>49.3</v>
      </c>
      <c r="W4" s="18">
        <v>-41.8</v>
      </c>
      <c r="X4" s="18">
        <v>-3.9</v>
      </c>
      <c r="Y4" s="18">
        <v>32.1</v>
      </c>
      <c r="Z4" s="19"/>
      <c r="AA4" s="111">
        <f>SUM(B4:Z4)</f>
        <v>647.1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116.89</v>
      </c>
      <c r="D7" s="117">
        <v>109.16</v>
      </c>
      <c r="E7" s="117">
        <v>105.07</v>
      </c>
      <c r="F7" s="117">
        <v>104</v>
      </c>
      <c r="G7" s="117">
        <v>115.23</v>
      </c>
      <c r="H7" s="117">
        <v>142</v>
      </c>
      <c r="I7" s="117">
        <v>155.53</v>
      </c>
      <c r="J7" s="117">
        <v>184.1</v>
      </c>
      <c r="K7" s="117">
        <v>156.18</v>
      </c>
      <c r="L7" s="117">
        <v>133.86000000000001</v>
      </c>
      <c r="M7" s="117">
        <v>114</v>
      </c>
      <c r="N7" s="117">
        <v>113.76</v>
      </c>
      <c r="O7" s="117">
        <v>109</v>
      </c>
      <c r="P7" s="117">
        <v>114.7</v>
      </c>
      <c r="Q7" s="117">
        <v>137.63999999999999</v>
      </c>
      <c r="R7" s="117">
        <v>146.22</v>
      </c>
      <c r="S7" s="117">
        <v>168.01</v>
      </c>
      <c r="T7" s="117">
        <v>164.92</v>
      </c>
      <c r="U7" s="117">
        <v>168.13</v>
      </c>
      <c r="V7" s="117">
        <v>153.77000000000001</v>
      </c>
      <c r="W7" s="117">
        <v>136.28</v>
      </c>
      <c r="X7" s="117">
        <v>132</v>
      </c>
      <c r="Y7" s="117">
        <v>123.78</v>
      </c>
      <c r="Z7" s="118"/>
      <c r="AA7" s="119">
        <f>IF(SUM(B7:Z7)&lt;&gt;0,AVERAGEIF(B7:Z7,"&lt;&gt;"""),"")</f>
        <v>132.84291666666667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51.1</v>
      </c>
      <c r="J15" s="133"/>
      <c r="K15" s="133"/>
      <c r="L15" s="133"/>
      <c r="M15" s="133"/>
      <c r="N15" s="133"/>
      <c r="O15" s="133"/>
      <c r="P15" s="133"/>
      <c r="Q15" s="133"/>
      <c r="R15" s="133">
        <v>2.8</v>
      </c>
      <c r="S15" s="133"/>
      <c r="T15" s="133"/>
      <c r="U15" s="133"/>
      <c r="V15" s="133"/>
      <c r="W15" s="133">
        <v>41.8</v>
      </c>
      <c r="X15" s="133">
        <v>3.9</v>
      </c>
      <c r="Y15" s="133"/>
      <c r="Z15" s="131"/>
      <c r="AA15" s="132">
        <f t="shared" si="0"/>
        <v>99.6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51.1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41.8</v>
      </c>
      <c r="X16" s="135">
        <f t="shared" si="1"/>
        <v>3.9</v>
      </c>
      <c r="Y16" s="135">
        <f t="shared" si="1"/>
        <v>0</v>
      </c>
      <c r="Z16" s="136" t="str">
        <f t="shared" si="1"/>
        <v/>
      </c>
      <c r="AA16" s="90">
        <f t="shared" si="0"/>
        <v>99.6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70.8</v>
      </c>
      <c r="D23" s="133">
        <v>49.9</v>
      </c>
      <c r="E23" s="133">
        <v>71.599999999999994</v>
      </c>
      <c r="F23" s="133">
        <v>49.3</v>
      </c>
      <c r="G23" s="133">
        <v>5.2</v>
      </c>
      <c r="H23" s="133">
        <v>19.899999999999999</v>
      </c>
      <c r="I23" s="133"/>
      <c r="J23" s="133">
        <v>30.5</v>
      </c>
      <c r="K23" s="133"/>
      <c r="L23" s="133">
        <v>33.9</v>
      </c>
      <c r="M23" s="133">
        <v>81.599999999999994</v>
      </c>
      <c r="N23" s="133">
        <v>75.2</v>
      </c>
      <c r="O23" s="133">
        <v>55.7</v>
      </c>
      <c r="P23" s="133">
        <v>31.7</v>
      </c>
      <c r="Q23" s="133">
        <v>46.4</v>
      </c>
      <c r="R23" s="133"/>
      <c r="S23" s="133">
        <v>43.6</v>
      </c>
      <c r="T23" s="133"/>
      <c r="U23" s="133"/>
      <c r="V23" s="133">
        <v>49.3</v>
      </c>
      <c r="W23" s="133"/>
      <c r="X23" s="133"/>
      <c r="Y23" s="133">
        <v>32.1</v>
      </c>
      <c r="Z23" s="131"/>
      <c r="AA23" s="132">
        <f t="shared" si="2"/>
        <v>746.69999999999993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70.8</v>
      </c>
      <c r="D24" s="135">
        <f t="shared" si="3"/>
        <v>49.9</v>
      </c>
      <c r="E24" s="135">
        <f t="shared" si="3"/>
        <v>71.599999999999994</v>
      </c>
      <c r="F24" s="135">
        <f t="shared" si="3"/>
        <v>49.3</v>
      </c>
      <c r="G24" s="135">
        <f t="shared" si="3"/>
        <v>5.2</v>
      </c>
      <c r="H24" s="135">
        <f t="shared" si="3"/>
        <v>19.899999999999999</v>
      </c>
      <c r="I24" s="135">
        <f t="shared" si="3"/>
        <v>0</v>
      </c>
      <c r="J24" s="135">
        <f t="shared" si="3"/>
        <v>30.5</v>
      </c>
      <c r="K24" s="135">
        <f t="shared" si="3"/>
        <v>0</v>
      </c>
      <c r="L24" s="135">
        <f t="shared" si="3"/>
        <v>33.9</v>
      </c>
      <c r="M24" s="135">
        <f t="shared" si="3"/>
        <v>81.599999999999994</v>
      </c>
      <c r="N24" s="135">
        <f t="shared" si="3"/>
        <v>75.2</v>
      </c>
      <c r="O24" s="135">
        <f t="shared" si="3"/>
        <v>55.7</v>
      </c>
      <c r="P24" s="135">
        <f t="shared" si="3"/>
        <v>31.7</v>
      </c>
      <c r="Q24" s="135">
        <f t="shared" si="3"/>
        <v>46.4</v>
      </c>
      <c r="R24" s="135">
        <f t="shared" si="3"/>
        <v>0</v>
      </c>
      <c r="S24" s="135">
        <f t="shared" si="3"/>
        <v>43.6</v>
      </c>
      <c r="T24" s="135">
        <f t="shared" si="3"/>
        <v>0</v>
      </c>
      <c r="U24" s="135">
        <f t="shared" si="3"/>
        <v>0</v>
      </c>
      <c r="V24" s="135">
        <f t="shared" si="3"/>
        <v>49.3</v>
      </c>
      <c r="W24" s="135">
        <f t="shared" si="3"/>
        <v>0</v>
      </c>
      <c r="X24" s="135">
        <f t="shared" si="3"/>
        <v>0</v>
      </c>
      <c r="Y24" s="135">
        <f t="shared" si="3"/>
        <v>32.1</v>
      </c>
      <c r="Z24" s="136" t="str">
        <f t="shared" si="3"/>
        <v/>
      </c>
      <c r="AA24" s="90">
        <f t="shared" si="2"/>
        <v>746.69999999999993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2023-03-07T21:18:33Z</dcterms:created>
  <dcterms:modified xsi:type="dcterms:W3CDTF">2023-03-07T21:18:35Z</dcterms:modified>
</cp:coreProperties>
</file>