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<sst xmlns="http://schemas.openxmlformats.org/spreadsheetml/2006/main" count="117" uniqueCount="53">
  <si>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06/03/2023 23:26:58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</si>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</sst>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6.3579999999999997</c:v>
                </c:pt>
                <c:pt idx="19">
                  <c:v>4.9619999999999997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53.1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38.180999999999997</c:v>
                </c:pt>
                <c:pt idx="1">
                  <c:v>48.870999999999995</c:v>
                </c:pt>
                <c:pt idx="2">
                  <c:v>51.676000000000002</c:v>
                </c:pt>
                <c:pt idx="3">
                  <c:v>44.350999999999999</c:v>
                </c:pt>
                <c:pt idx="4">
                  <c:v>61.609999999999992</c:v>
                </c:pt>
                <c:pt idx="5">
                  <c:v>67.777999999999992</c:v>
                </c:pt>
                <c:pt idx="6">
                  <c:v>69.58</c:v>
                </c:pt>
                <c:pt idx="7">
                  <c:v>73.31</c:v>
                </c:pt>
                <c:pt idx="8">
                  <c:v>115.14599999999999</c:v>
                </c:pt>
                <c:pt idx="9">
                  <c:v>96.64</c:v>
                </c:pt>
                <c:pt idx="10">
                  <c:v>88.56</c:v>
                </c:pt>
                <c:pt idx="11">
                  <c:v>58.523999999999994</c:v>
                </c:pt>
                <c:pt idx="12">
                  <c:v>27.813000000000002</c:v>
                </c:pt>
                <c:pt idx="13">
                  <c:v>9.1489999999999991</c:v>
                </c:pt>
                <c:pt idx="14">
                  <c:v>34.936</c:v>
                </c:pt>
                <c:pt idx="15">
                  <c:v>23.669000000000004</c:v>
                </c:pt>
                <c:pt idx="16">
                  <c:v>17.406000000000002</c:v>
                </c:pt>
                <c:pt idx="17">
                  <c:v>16.047000000000001</c:v>
                </c:pt>
                <c:pt idx="18">
                  <c:v>17.856000000000002</c:v>
                </c:pt>
                <c:pt idx="19">
                  <c:v>20.596</c:v>
                </c:pt>
                <c:pt idx="20">
                  <c:v>26.761000000000003</c:v>
                </c:pt>
                <c:pt idx="21">
                  <c:v>26.257999999999999</c:v>
                </c:pt>
                <c:pt idx="22">
                  <c:v>22.143999999999998</c:v>
                </c:pt>
                <c:pt idx="23">
                  <c:v>16.350999999999999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1590208"/>
        <c:axId val="371590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41.756999999999998</c:v>
                </c:pt>
                <c:pt idx="1">
                  <c:v>53.112000000000002</c:v>
                </c:pt>
                <c:pt idx="2">
                  <c:v>62.969000000000001</c:v>
                </c:pt>
                <c:pt idx="3">
                  <c:v>66.085999999999999</c:v>
                </c:pt>
                <c:pt idx="4">
                  <c:v>69.844999999999999</c:v>
                </c:pt>
                <c:pt idx="5">
                  <c:v>77.984000000000009</c:v>
                </c:pt>
                <c:pt idx="6">
                  <c:v>69.579999999999984</c:v>
                </c:pt>
                <c:pt idx="7">
                  <c:v>73.309999999999988</c:v>
                </c:pt>
                <c:pt idx="8">
                  <c:v>115.146</c:v>
                </c:pt>
                <c:pt idx="9">
                  <c:v>96.64</c:v>
                </c:pt>
                <c:pt idx="10">
                  <c:v>88.559999999999988</c:v>
                </c:pt>
                <c:pt idx="11">
                  <c:v>72.698000000000022</c:v>
                </c:pt>
                <c:pt idx="12">
                  <c:v>49.813000000000002</c:v>
                </c:pt>
                <c:pt idx="13">
                  <c:v>62.409000000000006</c:v>
                </c:pt>
                <c:pt idx="14">
                  <c:v>35.26</c:v>
                </c:pt>
                <c:pt idx="15">
                  <c:v>23.696999999999999</c:v>
                </c:pt>
                <c:pt idx="16">
                  <c:v>17.614000000000001</c:v>
                </c:pt>
                <c:pt idx="17">
                  <c:v>23.030999999999999</c:v>
                </c:pt>
                <c:pt idx="18">
                  <c:v>24.214000000000002</c:v>
                </c:pt>
                <c:pt idx="19">
                  <c:v>25.558</c:v>
                </c:pt>
                <c:pt idx="20">
                  <c:v>26.760999999999999</c:v>
                </c:pt>
                <c:pt idx="21">
                  <c:v>26.906000000000002</c:v>
                </c:pt>
                <c:pt idx="22">
                  <c:v>22.815000000000001</c:v>
                </c:pt>
                <c:pt idx="23">
                  <c:v>16.748999999999999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590208"/>
        <c:axId val="371590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86.6</c:v>
                </c:pt>
                <c:pt idx="1">
                  <c:v>81.69</c:v>
                </c:pt>
                <c:pt idx="2">
                  <c:v>75</c:v>
                </c:pt>
                <c:pt idx="3">
                  <c:v>75</c:v>
                </c:pt>
                <c:pt idx="4">
                  <c:v>75.709999999999994</c:v>
                </c:pt>
                <c:pt idx="5">
                  <c:v>98.44</c:v>
                </c:pt>
                <c:pt idx="6">
                  <c:v>79.680000000000007</c:v>
                </c:pt>
                <c:pt idx="7">
                  <c:v>84.99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84</c:v>
                </c:pt>
                <c:pt idx="13">
                  <c:v>70</c:v>
                </c:pt>
                <c:pt idx="14">
                  <c:v>84</c:v>
                </c:pt>
                <c:pt idx="15">
                  <c:v>105.99</c:v>
                </c:pt>
                <c:pt idx="16">
                  <c:v>119.03</c:v>
                </c:pt>
                <c:pt idx="17">
                  <c:v>130.62</c:v>
                </c:pt>
                <c:pt idx="18">
                  <c:v>153.97</c:v>
                </c:pt>
                <c:pt idx="19">
                  <c:v>165.41</c:v>
                </c:pt>
                <c:pt idx="20">
                  <c:v>115.08</c:v>
                </c:pt>
                <c:pt idx="21">
                  <c:v>99.99</c:v>
                </c:pt>
                <c:pt idx="22">
                  <c:v>97.16</c:v>
                </c:pt>
                <c:pt idx="23">
                  <c:v>104.02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066288"/>
        <c:axId val="369065896"/>
      </c:lineChart>
      <c:catAx>
        <c:axId val="371590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590600"/>
        <c:crosses val="autoZero"/>
        <c:auto val="1"/>
        <c:lblAlgn val="ctr"/>
        <c:lblOffset val="100"/>
        <c:noMultiLvlLbl val="0"/>
      </c:catAx>
      <c:valAx>
        <c:axId val="37159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1590208"/>
        <c:crosses val="autoZero"/>
        <c:crossBetween val="between"/>
      </c:valAx>
      <c:valAx>
        <c:axId val="369065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066288"/>
        <c:crosses val="max"/>
        <c:crossBetween val="between"/>
      </c:valAx>
      <c:catAx>
        <c:axId val="369066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9065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41.757000000000005</v>
      </c>
      <c r="C4" s="18">
        <v>53.111999999999995</v>
      </c>
      <c r="D4" s="18">
        <v>62.968999999999994</v>
      </c>
      <c r="E4" s="18">
        <v>66.085999999999999</v>
      </c>
      <c r="F4" s="18">
        <v>69.845000000000013</v>
      </c>
      <c r="G4" s="18">
        <v>77.983999999999995</v>
      </c>
      <c r="H4" s="18">
        <v>69.58</v>
      </c>
      <c r="I4" s="18">
        <v>73.31</v>
      </c>
      <c r="J4" s="18">
        <v>115.14599999999999</v>
      </c>
      <c r="K4" s="18">
        <v>96.64</v>
      </c>
      <c r="L4" s="18">
        <v>88.56</v>
      </c>
      <c r="M4" s="18">
        <v>72.697999999999993</v>
      </c>
      <c r="N4" s="18">
        <v>49.812999999999995</v>
      </c>
      <c r="O4" s="18">
        <v>62.376000000000005</v>
      </c>
      <c r="P4" s="18">
        <v>35.260000000000005</v>
      </c>
      <c r="Q4" s="18">
        <v>23.669000000000004</v>
      </c>
      <c r="R4" s="18">
        <v>17.616</v>
      </c>
      <c r="S4" s="18">
        <v>23.047000000000001</v>
      </c>
      <c r="T4" s="18">
        <v>24.214000000000002</v>
      </c>
      <c r="U4" s="18">
        <v>25.558</v>
      </c>
      <c r="V4" s="18">
        <v>26.761000000000003</v>
      </c>
      <c r="W4" s="18">
        <v>26.906000000000002</v>
      </c>
      <c r="X4" s="18">
        <v>22.814999999999998</v>
      </c>
      <c r="Y4" s="18">
        <v>16.749000000000002</v>
      </c>
      <c r="Z4" s="19"/>
      <c r="AA4" s="20">
        <f>SUM(B4:Z4)</f>
        <v>1242.471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86.6</v>
      </c>
      <c r="C7" s="28">
        <v>81.69</v>
      </c>
      <c r="D7" s="28">
        <v>75</v>
      </c>
      <c r="E7" s="28">
        <v>75</v>
      </c>
      <c r="F7" s="28">
        <v>75.709999999999994</v>
      </c>
      <c r="G7" s="28">
        <v>98.44</v>
      </c>
      <c r="H7" s="28">
        <v>79.680000000000007</v>
      </c>
      <c r="I7" s="28">
        <v>84.99</v>
      </c>
      <c r="J7" s="28">
        <v>75</v>
      </c>
      <c r="K7" s="28">
        <v>75</v>
      </c>
      <c r="L7" s="28">
        <v>75</v>
      </c>
      <c r="M7" s="28">
        <v>75</v>
      </c>
      <c r="N7" s="28">
        <v>84</v>
      </c>
      <c r="O7" s="28">
        <v>70</v>
      </c>
      <c r="P7" s="28">
        <v>84</v>
      </c>
      <c r="Q7" s="28">
        <v>105.99</v>
      </c>
      <c r="R7" s="28">
        <v>119.03</v>
      </c>
      <c r="S7" s="28">
        <v>130.62</v>
      </c>
      <c r="T7" s="28">
        <v>153.97</v>
      </c>
      <c r="U7" s="28">
        <v>165.41</v>
      </c>
      <c r="V7" s="28">
        <v>115.08</v>
      </c>
      <c r="W7" s="28">
        <v>99.99</v>
      </c>
      <c r="X7" s="28">
        <v>97.16</v>
      </c>
      <c r="Y7" s="28">
        <v>104.02</v>
      </c>
      <c r="Z7" s="29"/>
      <c r="AA7" s="30">
        <f>IF(SUM(B7:Z7)&lt;&gt;0,AVERAGEIF(B7:Z7,"&lt;&gt;"""),"")</f>
        <v>95.265833333333319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6.3579999999999997</v>
      </c>
      <c r="U12" s="52">
        <v>4.9619999999999997</v>
      </c>
      <c r="V12" s="52"/>
      <c r="W12" s="52"/>
      <c r="X12" s="52"/>
      <c r="Y12" s="52"/>
      <c r="Z12" s="53"/>
      <c r="AA12" s="54">
        <f t="shared" si="0"/>
        <v>11.32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38.180999999999997</v>
      </c>
      <c r="C14" s="57">
        <v>48.870999999999995</v>
      </c>
      <c r="D14" s="57">
        <v>51.676000000000002</v>
      </c>
      <c r="E14" s="57">
        <v>44.350999999999999</v>
      </c>
      <c r="F14" s="57">
        <v>61.609999999999992</v>
      </c>
      <c r="G14" s="57">
        <v>67.777999999999992</v>
      </c>
      <c r="H14" s="57">
        <v>69.58</v>
      </c>
      <c r="I14" s="57">
        <v>73.31</v>
      </c>
      <c r="J14" s="57">
        <v>115.14599999999999</v>
      </c>
      <c r="K14" s="57">
        <v>96.64</v>
      </c>
      <c r="L14" s="57">
        <v>88.56</v>
      </c>
      <c r="M14" s="57">
        <v>58.523999999999994</v>
      </c>
      <c r="N14" s="57">
        <v>27.813000000000002</v>
      </c>
      <c r="O14" s="57">
        <v>9.1489999999999991</v>
      </c>
      <c r="P14" s="57">
        <v>34.936</v>
      </c>
      <c r="Q14" s="57">
        <v>23.669000000000004</v>
      </c>
      <c r="R14" s="57">
        <v>17.406000000000002</v>
      </c>
      <c r="S14" s="57">
        <v>16.047000000000001</v>
      </c>
      <c r="T14" s="57">
        <v>17.856000000000002</v>
      </c>
      <c r="U14" s="57">
        <v>20.596</v>
      </c>
      <c r="V14" s="57">
        <v>26.761000000000003</v>
      </c>
      <c r="W14" s="57">
        <v>26.257999999999999</v>
      </c>
      <c r="X14" s="57">
        <v>22.143999999999998</v>
      </c>
      <c r="Y14" s="57">
        <v>16.350999999999999</v>
      </c>
      <c r="Z14" s="58"/>
      <c r="AA14" s="59">
        <f t="shared" si="0"/>
        <v>1073.2129999999997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38.180999999999997</v>
      </c>
      <c r="C16" s="62">
        <f t="shared" ref="C16:Z16" si="1">IF(LEN(C$2)&gt;0,SUM(C10:C15),"")</f>
        <v>48.870999999999995</v>
      </c>
      <c r="D16" s="62">
        <f t="shared" si="1"/>
        <v>51.676000000000002</v>
      </c>
      <c r="E16" s="62">
        <f t="shared" si="1"/>
        <v>44.350999999999999</v>
      </c>
      <c r="F16" s="62">
        <f t="shared" si="1"/>
        <v>61.609999999999992</v>
      </c>
      <c r="G16" s="62">
        <f t="shared" si="1"/>
        <v>67.777999999999992</v>
      </c>
      <c r="H16" s="62">
        <f t="shared" si="1"/>
        <v>69.58</v>
      </c>
      <c r="I16" s="62">
        <f t="shared" si="1"/>
        <v>73.31</v>
      </c>
      <c r="J16" s="62">
        <f t="shared" si="1"/>
        <v>115.14599999999999</v>
      </c>
      <c r="K16" s="62">
        <f t="shared" si="1"/>
        <v>96.64</v>
      </c>
      <c r="L16" s="62">
        <f t="shared" si="1"/>
        <v>88.56</v>
      </c>
      <c r="M16" s="62">
        <f t="shared" si="1"/>
        <v>58.523999999999994</v>
      </c>
      <c r="N16" s="62">
        <f t="shared" si="1"/>
        <v>27.813000000000002</v>
      </c>
      <c r="O16" s="62">
        <f t="shared" si="1"/>
        <v>9.1489999999999991</v>
      </c>
      <c r="P16" s="62">
        <f t="shared" si="1"/>
        <v>34.936</v>
      </c>
      <c r="Q16" s="62">
        <f t="shared" si="1"/>
        <v>23.669000000000004</v>
      </c>
      <c r="R16" s="62">
        <f t="shared" si="1"/>
        <v>17.406000000000002</v>
      </c>
      <c r="S16" s="62">
        <f t="shared" si="1"/>
        <v>16.047000000000001</v>
      </c>
      <c r="T16" s="62">
        <f t="shared" si="1"/>
        <v>24.214000000000002</v>
      </c>
      <c r="U16" s="62">
        <f t="shared" si="1"/>
        <v>25.558</v>
      </c>
      <c r="V16" s="62">
        <f t="shared" si="1"/>
        <v>26.761000000000003</v>
      </c>
      <c r="W16" s="62">
        <f t="shared" si="1"/>
        <v>26.257999999999999</v>
      </c>
      <c r="X16" s="62">
        <f t="shared" si="1"/>
        <v>22.143999999999998</v>
      </c>
      <c r="Y16" s="62">
        <f t="shared" si="1"/>
        <v>16.350999999999999</v>
      </c>
      <c r="Z16" s="63" t="str">
        <f t="shared" si="1"/>
        <v/>
      </c>
      <c r="AA16" s="64">
        <f>SUM(AA10:AA15)</f>
        <v>1084.5329999999997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3.5760000000000001</v>
      </c>
      <c r="C20" s="77">
        <v>4.2409999999999997</v>
      </c>
      <c r="D20" s="77">
        <v>4.4749999999999996</v>
      </c>
      <c r="E20" s="77">
        <v>4.4960000000000004</v>
      </c>
      <c r="F20" s="77">
        <v>4.6479999999999997</v>
      </c>
      <c r="G20" s="77">
        <v>5.3330000000000002</v>
      </c>
      <c r="H20" s="77"/>
      <c r="I20" s="77"/>
      <c r="J20" s="77"/>
      <c r="K20" s="77"/>
      <c r="L20" s="77"/>
      <c r="M20" s="77">
        <v>7.423</v>
      </c>
      <c r="N20" s="77"/>
      <c r="O20" s="77">
        <v>0.06</v>
      </c>
      <c r="P20" s="77">
        <v>7.2999999999999995E-2</v>
      </c>
      <c r="Q20" s="77"/>
      <c r="R20" s="77"/>
      <c r="S20" s="77"/>
      <c r="T20" s="77"/>
      <c r="U20" s="77"/>
      <c r="V20" s="77"/>
      <c r="W20" s="77"/>
      <c r="X20" s="77">
        <v>0.02</v>
      </c>
      <c r="Y20" s="77"/>
      <c r="Z20" s="78"/>
      <c r="AA20" s="79">
        <f t="shared" si="2"/>
        <v>34.345000000000006</v>
      </c>
    </row>
    <row r="21" spans="1:27" ht="24.95" customHeight="1" x14ac:dyDescent="0.2">
      <c r="A21" s="75" t="s">
        <v>16</v>
      </c>
      <c r="B21" s="80"/>
      <c r="C21" s="81"/>
      <c r="D21" s="81">
        <v>6.8179999999999996</v>
      </c>
      <c r="E21" s="81">
        <v>17.239000000000001</v>
      </c>
      <c r="F21" s="81">
        <v>3.5870000000000002</v>
      </c>
      <c r="G21" s="81">
        <v>4.8730000000000002</v>
      </c>
      <c r="H21" s="81"/>
      <c r="I21" s="81"/>
      <c r="J21" s="81"/>
      <c r="K21" s="81"/>
      <c r="L21" s="81"/>
      <c r="M21" s="81">
        <v>6.7510000000000003</v>
      </c>
      <c r="N21" s="81">
        <v>22</v>
      </c>
      <c r="O21" s="81">
        <v>6.7000000000000004E-2</v>
      </c>
      <c r="P21" s="81">
        <v>0.251</v>
      </c>
      <c r="Q21" s="81"/>
      <c r="R21" s="81">
        <v>0.21</v>
      </c>
      <c r="S21" s="81"/>
      <c r="T21" s="81"/>
      <c r="U21" s="81"/>
      <c r="V21" s="81"/>
      <c r="W21" s="81">
        <v>0.64800000000000002</v>
      </c>
      <c r="X21" s="81">
        <v>0.65100000000000002</v>
      </c>
      <c r="Y21" s="81">
        <v>0.39800000000000002</v>
      </c>
      <c r="Z21" s="78"/>
      <c r="AA21" s="79">
        <f t="shared" si="2"/>
        <v>63.493000000000009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3.5760000000000001</v>
      </c>
      <c r="C25" s="88">
        <f t="shared" ref="C25:Z25" si="3">IF(LEN(C$2)&gt;0,SUM(C19:C24),"")</f>
        <v>4.2409999999999997</v>
      </c>
      <c r="D25" s="88">
        <f t="shared" si="3"/>
        <v>11.292999999999999</v>
      </c>
      <c r="E25" s="88">
        <f t="shared" si="3"/>
        <v>21.734999999999999</v>
      </c>
      <c r="F25" s="88">
        <f t="shared" si="3"/>
        <v>8.2349999999999994</v>
      </c>
      <c r="G25" s="88">
        <f t="shared" si="3"/>
        <v>10.206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14.173999999999999</v>
      </c>
      <c r="N25" s="88">
        <f t="shared" si="3"/>
        <v>22</v>
      </c>
      <c r="O25" s="88">
        <f t="shared" si="3"/>
        <v>0.127</v>
      </c>
      <c r="P25" s="88">
        <f t="shared" si="3"/>
        <v>0.32400000000000001</v>
      </c>
      <c r="Q25" s="88">
        <f t="shared" si="3"/>
        <v>0</v>
      </c>
      <c r="R25" s="88">
        <f t="shared" si="3"/>
        <v>0.21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0.64800000000000002</v>
      </c>
      <c r="X25" s="88">
        <f t="shared" si="3"/>
        <v>0.67100000000000004</v>
      </c>
      <c r="Y25" s="88">
        <f t="shared" si="3"/>
        <v>0.39800000000000002</v>
      </c>
      <c r="Z25" s="89" t="str">
        <f t="shared" si="3"/>
        <v/>
      </c>
      <c r="AA25" s="90">
        <f>SUM(AA19:AA24)</f>
        <v>97.838000000000022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41.756999999999998</v>
      </c>
      <c r="C29" s="77">
        <v>53.112000000000002</v>
      </c>
      <c r="D29" s="77">
        <v>62.969000000000001</v>
      </c>
      <c r="E29" s="77">
        <v>66.085999999999999</v>
      </c>
      <c r="F29" s="77">
        <v>69.844999999999999</v>
      </c>
      <c r="G29" s="77">
        <v>77.983999999999995</v>
      </c>
      <c r="H29" s="77">
        <v>69.58</v>
      </c>
      <c r="I29" s="77">
        <v>73.31</v>
      </c>
      <c r="J29" s="77">
        <v>115.146</v>
      </c>
      <c r="K29" s="77">
        <v>96.64</v>
      </c>
      <c r="L29" s="77">
        <v>88.56</v>
      </c>
      <c r="M29" s="77">
        <v>72.697999999999993</v>
      </c>
      <c r="N29" s="77">
        <v>49.813000000000002</v>
      </c>
      <c r="O29" s="77">
        <v>9.2759999999999998</v>
      </c>
      <c r="P29" s="77">
        <v>35.26</v>
      </c>
      <c r="Q29" s="77">
        <v>23.669</v>
      </c>
      <c r="R29" s="77">
        <v>17.616</v>
      </c>
      <c r="S29" s="77">
        <v>16.047000000000001</v>
      </c>
      <c r="T29" s="77">
        <v>24.213999999999999</v>
      </c>
      <c r="U29" s="77">
        <v>25.558</v>
      </c>
      <c r="V29" s="77">
        <v>26.760999999999999</v>
      </c>
      <c r="W29" s="77">
        <v>26.905999999999999</v>
      </c>
      <c r="X29" s="77">
        <v>22.815000000000001</v>
      </c>
      <c r="Y29" s="77">
        <v>16.748999999999999</v>
      </c>
      <c r="Z29" s="78"/>
      <c r="AA29" s="79">
        <f>SUM(B29:Z29)</f>
        <v>1182.3709999999999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41.756999999999998</v>
      </c>
      <c r="C31" s="62">
        <f t="shared" ref="C31:Z31" si="4">IF(LEN(C$2)&gt;0,SUM(C28:C30),"")</f>
        <v>53.112000000000002</v>
      </c>
      <c r="D31" s="62">
        <f t="shared" si="4"/>
        <v>62.969000000000001</v>
      </c>
      <c r="E31" s="62">
        <f t="shared" si="4"/>
        <v>66.085999999999999</v>
      </c>
      <c r="F31" s="62">
        <f t="shared" si="4"/>
        <v>69.844999999999999</v>
      </c>
      <c r="G31" s="62">
        <f t="shared" si="4"/>
        <v>77.983999999999995</v>
      </c>
      <c r="H31" s="62">
        <f t="shared" si="4"/>
        <v>69.58</v>
      </c>
      <c r="I31" s="62">
        <f t="shared" si="4"/>
        <v>73.31</v>
      </c>
      <c r="J31" s="62">
        <f t="shared" si="4"/>
        <v>115.146</v>
      </c>
      <c r="K31" s="62">
        <f t="shared" si="4"/>
        <v>96.64</v>
      </c>
      <c r="L31" s="62">
        <f t="shared" si="4"/>
        <v>88.56</v>
      </c>
      <c r="M31" s="62">
        <f t="shared" si="4"/>
        <v>72.697999999999993</v>
      </c>
      <c r="N31" s="62">
        <f t="shared" si="4"/>
        <v>49.813000000000002</v>
      </c>
      <c r="O31" s="62">
        <f t="shared" si="4"/>
        <v>9.2759999999999998</v>
      </c>
      <c r="P31" s="62">
        <f t="shared" si="4"/>
        <v>35.26</v>
      </c>
      <c r="Q31" s="62">
        <f t="shared" si="4"/>
        <v>23.669</v>
      </c>
      <c r="R31" s="62">
        <f t="shared" si="4"/>
        <v>17.616</v>
      </c>
      <c r="S31" s="62">
        <f t="shared" si="4"/>
        <v>16.047000000000001</v>
      </c>
      <c r="T31" s="62">
        <f t="shared" si="4"/>
        <v>24.213999999999999</v>
      </c>
      <c r="U31" s="62">
        <f t="shared" si="4"/>
        <v>25.558</v>
      </c>
      <c r="V31" s="62">
        <f t="shared" si="4"/>
        <v>26.760999999999999</v>
      </c>
      <c r="W31" s="62">
        <f t="shared" si="4"/>
        <v>26.905999999999999</v>
      </c>
      <c r="X31" s="62">
        <f t="shared" si="4"/>
        <v>22.815000000000001</v>
      </c>
      <c r="Y31" s="62">
        <f t="shared" si="4"/>
        <v>16.748999999999999</v>
      </c>
      <c r="Z31" s="63" t="str">
        <f t="shared" si="4"/>
        <v/>
      </c>
      <c r="AA31" s="64">
        <f>SUM(AA28:AA30)</f>
        <v>1182.3709999999999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53.1</v>
      </c>
      <c r="P38" s="99"/>
      <c r="Q38" s="99"/>
      <c r="R38" s="99"/>
      <c r="S38" s="99">
        <v>7</v>
      </c>
      <c r="T38" s="99"/>
      <c r="U38" s="99"/>
      <c r="V38" s="99"/>
      <c r="W38" s="99"/>
      <c r="X38" s="99"/>
      <c r="Y38" s="99"/>
      <c r="Z38" s="100"/>
      <c r="AA38" s="79">
        <f t="shared" si="5"/>
        <v>60.1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53.1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53.1</v>
      </c>
      <c r="P46" s="99"/>
      <c r="Q46" s="99"/>
      <c r="R46" s="99"/>
      <c r="S46" s="99">
        <v>7</v>
      </c>
      <c r="T46" s="99"/>
      <c r="U46" s="99"/>
      <c r="V46" s="99"/>
      <c r="W46" s="99"/>
      <c r="X46" s="99"/>
      <c r="Y46" s="99"/>
      <c r="Z46" s="100"/>
      <c r="AA46" s="79">
        <f t="shared" si="7"/>
        <v>60.1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53.1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41.756999999999998</v>
      </c>
      <c r="C51" s="88">
        <f t="shared" si="10"/>
        <v>53.111999999999995</v>
      </c>
      <c r="D51" s="88">
        <f t="shared" si="10"/>
        <v>62.969000000000001</v>
      </c>
      <c r="E51" s="88">
        <f t="shared" si="10"/>
        <v>66.085999999999999</v>
      </c>
      <c r="F51" s="88">
        <f t="shared" si="10"/>
        <v>69.844999999999999</v>
      </c>
      <c r="G51" s="88">
        <f t="shared" si="10"/>
        <v>77.983999999999995</v>
      </c>
      <c r="H51" s="88">
        <f t="shared" si="10"/>
        <v>69.58</v>
      </c>
      <c r="I51" s="88">
        <f t="shared" si="10"/>
        <v>73.31</v>
      </c>
      <c r="J51" s="88">
        <f t="shared" si="10"/>
        <v>115.14599999999999</v>
      </c>
      <c r="K51" s="88">
        <f t="shared" si="10"/>
        <v>96.64</v>
      </c>
      <c r="L51" s="88">
        <f t="shared" si="10"/>
        <v>88.56</v>
      </c>
      <c r="M51" s="88">
        <f t="shared" si="10"/>
        <v>72.697999999999993</v>
      </c>
      <c r="N51" s="88">
        <f t="shared" si="10"/>
        <v>49.813000000000002</v>
      </c>
      <c r="O51" s="88">
        <f t="shared" si="10"/>
        <v>62.376000000000005</v>
      </c>
      <c r="P51" s="88">
        <f t="shared" si="10"/>
        <v>35.26</v>
      </c>
      <c r="Q51" s="88">
        <f t="shared" si="10"/>
        <v>23.669000000000004</v>
      </c>
      <c r="R51" s="88">
        <f t="shared" si="10"/>
        <v>17.616000000000003</v>
      </c>
      <c r="S51" s="88">
        <f t="shared" si="10"/>
        <v>23.047000000000001</v>
      </c>
      <c r="T51" s="88">
        <f t="shared" si="10"/>
        <v>24.214000000000002</v>
      </c>
      <c r="U51" s="88">
        <f t="shared" si="10"/>
        <v>25.558</v>
      </c>
      <c r="V51" s="88">
        <f t="shared" si="10"/>
        <v>26.761000000000003</v>
      </c>
      <c r="W51" s="88">
        <f t="shared" si="10"/>
        <v>26.905999999999999</v>
      </c>
      <c r="X51" s="88">
        <f t="shared" si="10"/>
        <v>22.814999999999998</v>
      </c>
      <c r="Y51" s="88">
        <f t="shared" si="10"/>
        <v>16.748999999999999</v>
      </c>
      <c r="Z51" s="89" t="str">
        <f t="shared" si="10"/>
        <v/>
      </c>
      <c r="AA51" s="104">
        <f>SUM(B51:Z51)</f>
        <v>1242.471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41.756999999999998</v>
      </c>
      <c r="C4" s="18">
        <v>53.112000000000002</v>
      </c>
      <c r="D4" s="18">
        <v>62.969000000000001</v>
      </c>
      <c r="E4" s="18">
        <v>66.085999999999999</v>
      </c>
      <c r="F4" s="18">
        <v>69.844999999999999</v>
      </c>
      <c r="G4" s="18">
        <v>77.984000000000009</v>
      </c>
      <c r="H4" s="18">
        <v>69.579999999999984</v>
      </c>
      <c r="I4" s="18">
        <v>73.309999999999988</v>
      </c>
      <c r="J4" s="18">
        <v>115.146</v>
      </c>
      <c r="K4" s="18">
        <v>96.64</v>
      </c>
      <c r="L4" s="18">
        <v>88.559999999999988</v>
      </c>
      <c r="M4" s="18">
        <v>72.698000000000022</v>
      </c>
      <c r="N4" s="18">
        <v>49.813000000000002</v>
      </c>
      <c r="O4" s="18">
        <v>62.409000000000006</v>
      </c>
      <c r="P4" s="18">
        <v>35.26</v>
      </c>
      <c r="Q4" s="18">
        <v>23.696999999999999</v>
      </c>
      <c r="R4" s="18">
        <v>17.614000000000001</v>
      </c>
      <c r="S4" s="18">
        <v>23.030999999999999</v>
      </c>
      <c r="T4" s="18">
        <v>24.214000000000002</v>
      </c>
      <c r="U4" s="18">
        <v>25.558</v>
      </c>
      <c r="V4" s="18">
        <v>26.760999999999999</v>
      </c>
      <c r="W4" s="18">
        <v>26.906000000000002</v>
      </c>
      <c r="X4" s="18">
        <v>22.815000000000001</v>
      </c>
      <c r="Y4" s="18">
        <v>16.748999999999999</v>
      </c>
      <c r="Z4" s="19"/>
      <c r="AA4" s="20">
        <f>SUM(B4:Z4)</f>
        <v>1242.5139999999997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86.6</v>
      </c>
      <c r="C7" s="28">
        <v>81.69</v>
      </c>
      <c r="D7" s="28">
        <v>75</v>
      </c>
      <c r="E7" s="28">
        <v>75</v>
      </c>
      <c r="F7" s="28">
        <v>75.709999999999994</v>
      </c>
      <c r="G7" s="28">
        <v>98.44</v>
      </c>
      <c r="H7" s="28">
        <v>79.680000000000007</v>
      </c>
      <c r="I7" s="28">
        <v>84.99</v>
      </c>
      <c r="J7" s="28">
        <v>75</v>
      </c>
      <c r="K7" s="28">
        <v>75</v>
      </c>
      <c r="L7" s="28">
        <v>75</v>
      </c>
      <c r="M7" s="28">
        <v>75</v>
      </c>
      <c r="N7" s="28">
        <v>84</v>
      </c>
      <c r="O7" s="28">
        <v>70</v>
      </c>
      <c r="P7" s="28">
        <v>84</v>
      </c>
      <c r="Q7" s="28">
        <v>105.99</v>
      </c>
      <c r="R7" s="28">
        <v>119.03</v>
      </c>
      <c r="S7" s="28">
        <v>130.62</v>
      </c>
      <c r="T7" s="28">
        <v>153.97</v>
      </c>
      <c r="U7" s="28">
        <v>165.41</v>
      </c>
      <c r="V7" s="28">
        <v>115.08</v>
      </c>
      <c r="W7" s="28">
        <v>99.99</v>
      </c>
      <c r="X7" s="28">
        <v>97.16</v>
      </c>
      <c r="Y7" s="28">
        <v>104.02</v>
      </c>
      <c r="Z7" s="29"/>
      <c r="AA7" s="30">
        <f>IF(SUM(B7:Z7)&lt;&gt;0,AVERAGEIF(B7:Z7,"&lt;&gt;"""),"")</f>
        <v>95.265833333333319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15.2</v>
      </c>
      <c r="C12" s="52">
        <v>18.499000000000002</v>
      </c>
      <c r="D12" s="52">
        <v>20</v>
      </c>
      <c r="E12" s="52">
        <v>20</v>
      </c>
      <c r="F12" s="52">
        <v>20</v>
      </c>
      <c r="G12" s="52"/>
      <c r="H12" s="52">
        <v>20</v>
      </c>
      <c r="I12" s="52">
        <v>18.753</v>
      </c>
      <c r="J12" s="52">
        <v>20</v>
      </c>
      <c r="K12" s="52">
        <v>10</v>
      </c>
      <c r="L12" s="52">
        <v>10</v>
      </c>
      <c r="M12" s="52">
        <v>10</v>
      </c>
      <c r="N12" s="52">
        <v>10</v>
      </c>
      <c r="O12" s="52">
        <v>10</v>
      </c>
      <c r="P12" s="52">
        <v>10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212.452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0.22</v>
      </c>
      <c r="D14" s="57">
        <v>1</v>
      </c>
      <c r="E14" s="57">
        <v>1.9350000000000001</v>
      </c>
      <c r="F14" s="57">
        <v>7.4130000000000003</v>
      </c>
      <c r="G14" s="57"/>
      <c r="H14" s="57">
        <v>7.6019999999999994</v>
      </c>
      <c r="I14" s="57">
        <v>19.867000000000001</v>
      </c>
      <c r="J14" s="57">
        <v>35.578000000000003</v>
      </c>
      <c r="K14" s="57">
        <v>41.035999999999994</v>
      </c>
      <c r="L14" s="57">
        <v>23.16</v>
      </c>
      <c r="M14" s="57">
        <v>2.95</v>
      </c>
      <c r="N14" s="57">
        <v>0.122</v>
      </c>
      <c r="O14" s="57">
        <v>4.2770000000000001</v>
      </c>
      <c r="P14" s="57">
        <v>0.52899999999999991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145.68899999999999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15.2</v>
      </c>
      <c r="C16" s="62">
        <f t="shared" ref="C16:Z16" si="1">IF(LEN(C$2)&gt;0,SUM(C10:C15),"")</f>
        <v>18.719000000000001</v>
      </c>
      <c r="D16" s="62">
        <f t="shared" si="1"/>
        <v>21</v>
      </c>
      <c r="E16" s="62">
        <f t="shared" si="1"/>
        <v>21.934999999999999</v>
      </c>
      <c r="F16" s="62">
        <f t="shared" si="1"/>
        <v>27.413</v>
      </c>
      <c r="G16" s="62">
        <f t="shared" si="1"/>
        <v>0</v>
      </c>
      <c r="H16" s="62">
        <f t="shared" si="1"/>
        <v>27.602</v>
      </c>
      <c r="I16" s="62">
        <f t="shared" si="1"/>
        <v>38.620000000000005</v>
      </c>
      <c r="J16" s="62">
        <f t="shared" si="1"/>
        <v>55.578000000000003</v>
      </c>
      <c r="K16" s="62">
        <f t="shared" si="1"/>
        <v>51.035999999999994</v>
      </c>
      <c r="L16" s="62">
        <f t="shared" si="1"/>
        <v>33.159999999999997</v>
      </c>
      <c r="M16" s="62">
        <f t="shared" si="1"/>
        <v>12.95</v>
      </c>
      <c r="N16" s="62">
        <f t="shared" si="1"/>
        <v>10.122</v>
      </c>
      <c r="O16" s="62">
        <f t="shared" si="1"/>
        <v>14.277000000000001</v>
      </c>
      <c r="P16" s="62">
        <f t="shared" si="1"/>
        <v>10.529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358.14099999999996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21.029</v>
      </c>
      <c r="C20" s="77">
        <v>28.313999999999997</v>
      </c>
      <c r="D20" s="77">
        <v>36.587000000000003</v>
      </c>
      <c r="E20" s="77">
        <v>36.484999999999999</v>
      </c>
      <c r="F20" s="77">
        <v>35.216999999999999</v>
      </c>
      <c r="G20" s="77">
        <v>13.561999999999999</v>
      </c>
      <c r="H20" s="77">
        <v>31.023</v>
      </c>
      <c r="I20" s="77">
        <v>25.241999999999997</v>
      </c>
      <c r="J20" s="77">
        <v>47.339000000000006</v>
      </c>
      <c r="K20" s="77">
        <v>35.377000000000002</v>
      </c>
      <c r="L20" s="77">
        <v>22.890999999999998</v>
      </c>
      <c r="M20" s="77">
        <v>35.355000000000004</v>
      </c>
      <c r="N20" s="77">
        <v>17.518000000000001</v>
      </c>
      <c r="O20" s="77">
        <v>27.166999999999998</v>
      </c>
      <c r="P20" s="77">
        <v>14.132999999999999</v>
      </c>
      <c r="Q20" s="77">
        <v>1.585</v>
      </c>
      <c r="R20" s="77">
        <v>5.3020000000000005</v>
      </c>
      <c r="S20" s="77">
        <v>8.756000000000002</v>
      </c>
      <c r="T20" s="77">
        <v>2.0529999999999999</v>
      </c>
      <c r="U20" s="77">
        <v>2.0380000000000003</v>
      </c>
      <c r="V20" s="77">
        <v>13.386000000000001</v>
      </c>
      <c r="W20" s="77">
        <v>16.032</v>
      </c>
      <c r="X20" s="77">
        <v>13.51</v>
      </c>
      <c r="Y20" s="77">
        <v>6.2889999999999997</v>
      </c>
      <c r="Z20" s="78"/>
      <c r="AA20" s="79">
        <f t="shared" si="2"/>
        <v>496.19000000000005</v>
      </c>
    </row>
    <row r="21" spans="1:27" ht="24.95" customHeight="1" x14ac:dyDescent="0.2">
      <c r="A21" s="75" t="s">
        <v>16</v>
      </c>
      <c r="B21" s="80">
        <v>5.5280000000000005</v>
      </c>
      <c r="C21" s="81">
        <v>6.0789999999999997</v>
      </c>
      <c r="D21" s="81">
        <v>5.3819999999999997</v>
      </c>
      <c r="E21" s="81">
        <v>7.6660000000000004</v>
      </c>
      <c r="F21" s="81">
        <v>7.2149999999999999</v>
      </c>
      <c r="G21" s="81">
        <v>7.5220000000000002</v>
      </c>
      <c r="H21" s="81">
        <v>10.955</v>
      </c>
      <c r="I21" s="81">
        <v>9.4480000000000004</v>
      </c>
      <c r="J21" s="81">
        <v>12.229000000000001</v>
      </c>
      <c r="K21" s="81">
        <v>10.227</v>
      </c>
      <c r="L21" s="81">
        <v>32.509</v>
      </c>
      <c r="M21" s="81">
        <v>24.393000000000001</v>
      </c>
      <c r="N21" s="81">
        <v>22.173000000000002</v>
      </c>
      <c r="O21" s="81">
        <v>20.965</v>
      </c>
      <c r="P21" s="81">
        <v>10.597999999999999</v>
      </c>
      <c r="Q21" s="81">
        <v>10.812000000000001</v>
      </c>
      <c r="R21" s="81">
        <v>10.512</v>
      </c>
      <c r="S21" s="81">
        <v>14.275</v>
      </c>
      <c r="T21" s="81">
        <v>15.360999999999999</v>
      </c>
      <c r="U21" s="81">
        <v>23.52</v>
      </c>
      <c r="V21" s="81">
        <v>13.375</v>
      </c>
      <c r="W21" s="81">
        <v>10.874000000000001</v>
      </c>
      <c r="X21" s="81">
        <v>9.3049999999999997</v>
      </c>
      <c r="Y21" s="81">
        <v>10.46</v>
      </c>
      <c r="Z21" s="78"/>
      <c r="AA21" s="79">
        <f t="shared" si="2"/>
        <v>311.38300000000004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26.557000000000002</v>
      </c>
      <c r="C25" s="88">
        <f t="shared" si="3"/>
        <v>34.392999999999994</v>
      </c>
      <c r="D25" s="88">
        <f t="shared" si="3"/>
        <v>41.969000000000001</v>
      </c>
      <c r="E25" s="88">
        <f t="shared" si="3"/>
        <v>44.150999999999996</v>
      </c>
      <c r="F25" s="88">
        <f t="shared" si="3"/>
        <v>42.432000000000002</v>
      </c>
      <c r="G25" s="88">
        <f t="shared" si="3"/>
        <v>21.084</v>
      </c>
      <c r="H25" s="88">
        <f t="shared" si="3"/>
        <v>41.978000000000002</v>
      </c>
      <c r="I25" s="88">
        <f t="shared" si="3"/>
        <v>34.69</v>
      </c>
      <c r="J25" s="88">
        <f t="shared" si="3"/>
        <v>59.568000000000005</v>
      </c>
      <c r="K25" s="88">
        <f t="shared" si="3"/>
        <v>45.603999999999999</v>
      </c>
      <c r="L25" s="88">
        <f t="shared" si="3"/>
        <v>55.4</v>
      </c>
      <c r="M25" s="88">
        <f t="shared" si="3"/>
        <v>59.748000000000005</v>
      </c>
      <c r="N25" s="88">
        <f t="shared" si="3"/>
        <v>39.691000000000003</v>
      </c>
      <c r="O25" s="88">
        <f t="shared" si="3"/>
        <v>48.131999999999998</v>
      </c>
      <c r="P25" s="88">
        <f t="shared" si="3"/>
        <v>24.730999999999998</v>
      </c>
      <c r="Q25" s="88">
        <f t="shared" si="3"/>
        <v>12.397000000000002</v>
      </c>
      <c r="R25" s="88">
        <f t="shared" si="3"/>
        <v>15.814</v>
      </c>
      <c r="S25" s="88">
        <f t="shared" si="3"/>
        <v>23.031000000000002</v>
      </c>
      <c r="T25" s="88">
        <f t="shared" si="3"/>
        <v>17.413999999999998</v>
      </c>
      <c r="U25" s="88">
        <f t="shared" si="3"/>
        <v>25.558</v>
      </c>
      <c r="V25" s="88">
        <f t="shared" si="3"/>
        <v>26.761000000000003</v>
      </c>
      <c r="W25" s="88">
        <f t="shared" si="3"/>
        <v>26.905999999999999</v>
      </c>
      <c r="X25" s="88">
        <f t="shared" si="3"/>
        <v>22.814999999999998</v>
      </c>
      <c r="Y25" s="88">
        <f t="shared" si="3"/>
        <v>16.749000000000002</v>
      </c>
      <c r="Z25" s="89">
        <f t="shared" si="3"/>
        <v>0</v>
      </c>
      <c r="AA25" s="90">
        <f t="shared" si="3"/>
        <v>807.57300000000009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41.756999999999998</v>
      </c>
      <c r="C29" s="77">
        <v>53.112000000000002</v>
      </c>
      <c r="D29" s="77">
        <v>62.969000000000001</v>
      </c>
      <c r="E29" s="77">
        <v>66.085999999999999</v>
      </c>
      <c r="F29" s="77">
        <v>69.844999999999999</v>
      </c>
      <c r="G29" s="77">
        <v>21.084</v>
      </c>
      <c r="H29" s="77">
        <v>69.58</v>
      </c>
      <c r="I29" s="77">
        <v>73.31</v>
      </c>
      <c r="J29" s="77">
        <v>115.146</v>
      </c>
      <c r="K29" s="77">
        <v>96.64</v>
      </c>
      <c r="L29" s="77">
        <v>88.56</v>
      </c>
      <c r="M29" s="77">
        <v>72.697999999999993</v>
      </c>
      <c r="N29" s="77">
        <v>49.813000000000002</v>
      </c>
      <c r="O29" s="77">
        <v>62.408999999999999</v>
      </c>
      <c r="P29" s="77">
        <v>35.26</v>
      </c>
      <c r="Q29" s="77">
        <v>12.397</v>
      </c>
      <c r="R29" s="77">
        <v>15.814</v>
      </c>
      <c r="S29" s="77">
        <v>23.030999999999999</v>
      </c>
      <c r="T29" s="77">
        <v>17.414000000000001</v>
      </c>
      <c r="U29" s="77">
        <v>25.558</v>
      </c>
      <c r="V29" s="77">
        <v>26.760999999999999</v>
      </c>
      <c r="W29" s="77">
        <v>26.905999999999999</v>
      </c>
      <c r="X29" s="77">
        <v>22.815000000000001</v>
      </c>
      <c r="Y29" s="77">
        <v>16.748999999999999</v>
      </c>
      <c r="Z29" s="78"/>
      <c r="AA29" s="79">
        <f>SUM(B29:Z29)</f>
        <v>1165.7139999999999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41.756999999999998</v>
      </c>
      <c r="C31" s="62">
        <f t="shared" si="4"/>
        <v>53.112000000000002</v>
      </c>
      <c r="D31" s="62">
        <f t="shared" si="4"/>
        <v>62.969000000000001</v>
      </c>
      <c r="E31" s="62">
        <f t="shared" si="4"/>
        <v>66.085999999999999</v>
      </c>
      <c r="F31" s="62">
        <f t="shared" si="4"/>
        <v>69.844999999999999</v>
      </c>
      <c r="G31" s="62">
        <f t="shared" si="4"/>
        <v>21.084</v>
      </c>
      <c r="H31" s="62">
        <f t="shared" si="4"/>
        <v>69.58</v>
      </c>
      <c r="I31" s="62">
        <f t="shared" si="4"/>
        <v>73.31</v>
      </c>
      <c r="J31" s="62">
        <f t="shared" si="4"/>
        <v>115.146</v>
      </c>
      <c r="K31" s="62">
        <f t="shared" si="4"/>
        <v>96.64</v>
      </c>
      <c r="L31" s="62">
        <f t="shared" si="4"/>
        <v>88.56</v>
      </c>
      <c r="M31" s="62">
        <f t="shared" si="4"/>
        <v>72.697999999999993</v>
      </c>
      <c r="N31" s="62">
        <f t="shared" si="4"/>
        <v>49.813000000000002</v>
      </c>
      <c r="O31" s="62">
        <f t="shared" si="4"/>
        <v>62.408999999999999</v>
      </c>
      <c r="P31" s="62">
        <f t="shared" si="4"/>
        <v>35.26</v>
      </c>
      <c r="Q31" s="62">
        <f t="shared" si="4"/>
        <v>12.397</v>
      </c>
      <c r="R31" s="62">
        <f t="shared" si="4"/>
        <v>15.814</v>
      </c>
      <c r="S31" s="62">
        <f t="shared" si="4"/>
        <v>23.030999999999999</v>
      </c>
      <c r="T31" s="62">
        <f t="shared" si="4"/>
        <v>17.414000000000001</v>
      </c>
      <c r="U31" s="62">
        <f t="shared" si="4"/>
        <v>25.558</v>
      </c>
      <c r="V31" s="62">
        <f t="shared" si="4"/>
        <v>26.760999999999999</v>
      </c>
      <c r="W31" s="62">
        <f t="shared" si="4"/>
        <v>26.905999999999999</v>
      </c>
      <c r="X31" s="62">
        <f t="shared" si="4"/>
        <v>22.815000000000001</v>
      </c>
      <c r="Y31" s="62">
        <f t="shared" si="4"/>
        <v>16.748999999999999</v>
      </c>
      <c r="Z31" s="63">
        <f t="shared" si="4"/>
        <v>0</v>
      </c>
      <c r="AA31" s="64">
        <f t="shared" si="4"/>
        <v>1165.7139999999999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56.9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11.3</v>
      </c>
      <c r="R38" s="99">
        <v>1.8</v>
      </c>
      <c r="S38" s="99"/>
      <c r="T38" s="99">
        <v>6.8</v>
      </c>
      <c r="U38" s="99"/>
      <c r="V38" s="99"/>
      <c r="W38" s="99"/>
      <c r="X38" s="99"/>
      <c r="Y38" s="99"/>
      <c r="Z38" s="100"/>
      <c r="AA38" s="79">
        <f t="shared" si="5"/>
        <v>76.8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11.3</v>
      </c>
      <c r="R39" s="88">
        <f t="shared" si="6"/>
        <v>1.8</v>
      </c>
      <c r="S39" s="88">
        <f t="shared" si="6"/>
        <v>0</v>
      </c>
      <c r="T39" s="88">
        <f t="shared" si="6"/>
        <v>6.8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56.9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11.3</v>
      </c>
      <c r="R46" s="99">
        <v>1.8</v>
      </c>
      <c r="S46" s="99"/>
      <c r="T46" s="99">
        <v>6.8</v>
      </c>
      <c r="U46" s="99"/>
      <c r="V46" s="99"/>
      <c r="W46" s="99"/>
      <c r="X46" s="99"/>
      <c r="Y46" s="99"/>
      <c r="Z46" s="100"/>
      <c r="AA46" s="79">
        <f t="shared" si="7"/>
        <v>76.8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11.3</v>
      </c>
      <c r="R48" s="88">
        <f t="shared" si="8"/>
        <v>1.8</v>
      </c>
      <c r="S48" s="88">
        <f t="shared" si="8"/>
        <v>0</v>
      </c>
      <c r="T48" s="88">
        <f t="shared" si="8"/>
        <v>6.8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41.757000000000005</v>
      </c>
      <c r="C51" s="88">
        <f t="shared" si="10"/>
        <v>53.111999999999995</v>
      </c>
      <c r="D51" s="88">
        <f t="shared" si="10"/>
        <v>62.969000000000001</v>
      </c>
      <c r="E51" s="88">
        <f t="shared" si="10"/>
        <v>66.085999999999999</v>
      </c>
      <c r="F51" s="88">
        <f t="shared" si="10"/>
        <v>69.844999999999999</v>
      </c>
      <c r="G51" s="88">
        <f t="shared" si="10"/>
        <v>77.983999999999995</v>
      </c>
      <c r="H51" s="88">
        <f t="shared" si="10"/>
        <v>69.58</v>
      </c>
      <c r="I51" s="88">
        <f t="shared" si="10"/>
        <v>73.31</v>
      </c>
      <c r="J51" s="88">
        <f t="shared" si="10"/>
        <v>115.14600000000002</v>
      </c>
      <c r="K51" s="88">
        <f t="shared" si="10"/>
        <v>96.639999999999986</v>
      </c>
      <c r="L51" s="88">
        <f t="shared" si="10"/>
        <v>88.56</v>
      </c>
      <c r="M51" s="88">
        <f t="shared" si="10"/>
        <v>72.698000000000008</v>
      </c>
      <c r="N51" s="88">
        <f t="shared" si="10"/>
        <v>49.813000000000002</v>
      </c>
      <c r="O51" s="88">
        <f t="shared" si="10"/>
        <v>62.408999999999999</v>
      </c>
      <c r="P51" s="88">
        <f t="shared" si="10"/>
        <v>35.26</v>
      </c>
      <c r="Q51" s="88">
        <f t="shared" si="10"/>
        <v>23.697000000000003</v>
      </c>
      <c r="R51" s="88">
        <f t="shared" si="10"/>
        <v>17.614000000000001</v>
      </c>
      <c r="S51" s="88">
        <f t="shared" si="10"/>
        <v>23.031000000000002</v>
      </c>
      <c r="T51" s="88">
        <f t="shared" si="10"/>
        <v>24.213999999999999</v>
      </c>
      <c r="U51" s="88">
        <f t="shared" si="10"/>
        <v>25.558</v>
      </c>
      <c r="V51" s="88">
        <f t="shared" si="10"/>
        <v>26.761000000000003</v>
      </c>
      <c r="W51" s="88">
        <f t="shared" si="10"/>
        <v>26.905999999999999</v>
      </c>
      <c r="X51" s="88">
        <f t="shared" si="10"/>
        <v>22.814999999999998</v>
      </c>
      <c r="Y51" s="88">
        <f t="shared" si="10"/>
        <v>16.749000000000002</v>
      </c>
      <c r="Z51" s="89">
        <f t="shared" si="10"/>
        <v>0</v>
      </c>
      <c r="AA51" s="104">
        <f>SUM(B51:Z51)</f>
        <v>1242.5139999999999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56.9</v>
      </c>
      <c r="H4" s="18"/>
      <c r="I4" s="18"/>
      <c r="J4" s="18"/>
      <c r="K4" s="18"/>
      <c r="L4" s="18"/>
      <c r="M4" s="18"/>
      <c r="N4" s="18"/>
      <c r="O4" s="18">
        <v>-53.1</v>
      </c>
      <c r="P4" s="18"/>
      <c r="Q4" s="18">
        <v>11.3</v>
      </c>
      <c r="R4" s="18">
        <v>1.8</v>
      </c>
      <c r="S4" s="18">
        <v>-7</v>
      </c>
      <c r="T4" s="18">
        <v>6.8</v>
      </c>
      <c r="U4" s="18"/>
      <c r="V4" s="18"/>
      <c r="W4" s="18"/>
      <c r="X4" s="18"/>
      <c r="Y4" s="18"/>
      <c r="Z4" s="19"/>
      <c r="AA4" s="111">
        <f>SUM(B4:Z4)</f>
        <v>16.7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86.6</v>
      </c>
      <c r="C7" s="117">
        <v>81.69</v>
      </c>
      <c r="D7" s="117">
        <v>75</v>
      </c>
      <c r="E7" s="117">
        <v>75</v>
      </c>
      <c r="F7" s="117">
        <v>75.709999999999994</v>
      </c>
      <c r="G7" s="117">
        <v>98.44</v>
      </c>
      <c r="H7" s="117">
        <v>79.680000000000007</v>
      </c>
      <c r="I7" s="117">
        <v>84.99</v>
      </c>
      <c r="J7" s="117">
        <v>75</v>
      </c>
      <c r="K7" s="117">
        <v>75</v>
      </c>
      <c r="L7" s="117">
        <v>75</v>
      </c>
      <c r="M7" s="117">
        <v>75</v>
      </c>
      <c r="N7" s="117">
        <v>84</v>
      </c>
      <c r="O7" s="117">
        <v>70</v>
      </c>
      <c r="P7" s="117">
        <v>84</v>
      </c>
      <c r="Q7" s="117">
        <v>105.99</v>
      </c>
      <c r="R7" s="117">
        <v>119.03</v>
      </c>
      <c r="S7" s="117">
        <v>130.62</v>
      </c>
      <c r="T7" s="117">
        <v>153.97</v>
      </c>
      <c r="U7" s="117">
        <v>165.41</v>
      </c>
      <c r="V7" s="117">
        <v>115.08</v>
      </c>
      <c r="W7" s="117">
        <v>99.99</v>
      </c>
      <c r="X7" s="117">
        <v>97.16</v>
      </c>
      <c r="Y7" s="117">
        <v>104.02</v>
      </c>
      <c r="Z7" s="118"/>
      <c r="AA7" s="119">
        <f>IF(SUM(B7:Z7)&lt;&gt;0,AVERAGEIF(B7:Z7,"&lt;&gt;"""),"")</f>
        <v>95.265833333333319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53.1</v>
      </c>
      <c r="P15" s="133"/>
      <c r="Q15" s="133"/>
      <c r="R15" s="133"/>
      <c r="S15" s="133">
        <v>7</v>
      </c>
      <c r="T15" s="133"/>
      <c r="U15" s="133"/>
      <c r="V15" s="133"/>
      <c r="W15" s="133"/>
      <c r="X15" s="133"/>
      <c r="Y15" s="133"/>
      <c r="Z15" s="131"/>
      <c r="AA15" s="132">
        <f t="shared" si="0"/>
        <v>60.1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53.1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56.9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11.3</v>
      </c>
      <c r="R23" s="133">
        <v>1.8</v>
      </c>
      <c r="S23" s="133"/>
      <c r="T23" s="133">
        <v>6.8</v>
      </c>
      <c r="U23" s="133"/>
      <c r="V23" s="133"/>
      <c r="W23" s="133"/>
      <c r="X23" s="133"/>
      <c r="Y23" s="133"/>
      <c r="Z23" s="131"/>
      <c r="AA23" s="132">
        <f t="shared" si="2"/>
        <v>76.8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56.9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11.3</v>
      </c>
      <c r="R24" s="135">
        <f t="shared" si="3"/>
        <v>1.8</v>
      </c>
      <c r="S24" s="135">
        <f t="shared" si="3"/>
        <v>0</v>
      </c>
      <c r="T24" s="135">
        <f t="shared" si="3"/>
        <v>6.8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2023-03-06T21:26:58Z</dcterms:created>
  <dcterms:modified xsi:type="dcterms:W3CDTF">2023-03-06T21:27:00Z</dcterms:modified>
</cp:coreProperties>
</file>