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<sst xmlns="http://schemas.openxmlformats.org/spreadsheetml/2006/main" count="117" uniqueCount="53">
  <si>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05/03/2023 23:39:46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</si>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</sst>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69.730999999999995</c:v>
                </c:pt>
                <c:pt idx="4">
                  <c:v>5.9880000000000004</c:v>
                </c:pt>
                <c:pt idx="5">
                  <c:v>12.832000000000001</c:v>
                </c:pt>
                <c:pt idx="6">
                  <c:v>55.417000000000002</c:v>
                </c:pt>
                <c:pt idx="7">
                  <c:v>25</c:v>
                </c:pt>
                <c:pt idx="8">
                  <c:v>95</c:v>
                </c:pt>
                <c:pt idx="15">
                  <c:v>1E-3</c:v>
                </c:pt>
                <c:pt idx="16">
                  <c:v>34.703000000000003</c:v>
                </c:pt>
                <c:pt idx="17">
                  <c:v>55.155000000000001</c:v>
                </c:pt>
                <c:pt idx="18">
                  <c:v>30</c:v>
                </c:pt>
                <c:pt idx="19">
                  <c:v>17.666</c:v>
                </c:pt>
                <c:pt idx="20">
                  <c:v>1E-3</c:v>
                </c:pt>
                <c:pt idx="21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20.100000000000001</c:v>
                </c:pt>
                <c:pt idx="2">
                  <c:v>13.3</c:v>
                </c:pt>
                <c:pt idx="3">
                  <c:v>9.6</c:v>
                </c:pt>
                <c:pt idx="4">
                  <c:v>13.4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3.6349999999999998</c:v>
                </c:pt>
                <c:pt idx="1">
                  <c:v>4.0140000000000002</c:v>
                </c:pt>
                <c:pt idx="2">
                  <c:v>3.9619999999999997</c:v>
                </c:pt>
                <c:pt idx="3">
                  <c:v>5.1460000000000008</c:v>
                </c:pt>
                <c:pt idx="4">
                  <c:v>5.8970000000000011</c:v>
                </c:pt>
                <c:pt idx="5">
                  <c:v>3.99</c:v>
                </c:pt>
                <c:pt idx="6">
                  <c:v>9.6110000000000007</c:v>
                </c:pt>
                <c:pt idx="7">
                  <c:v>51.47</c:v>
                </c:pt>
                <c:pt idx="8">
                  <c:v>148.47200000000001</c:v>
                </c:pt>
                <c:pt idx="9">
                  <c:v>210.60999999999999</c:v>
                </c:pt>
                <c:pt idx="10">
                  <c:v>54.893000000000001</c:v>
                </c:pt>
                <c:pt idx="11">
                  <c:v>61.841000000000001</c:v>
                </c:pt>
                <c:pt idx="12">
                  <c:v>63.089000000000006</c:v>
                </c:pt>
                <c:pt idx="13">
                  <c:v>47.440999999999995</c:v>
                </c:pt>
                <c:pt idx="14">
                  <c:v>42.684000000000005</c:v>
                </c:pt>
                <c:pt idx="15">
                  <c:v>35.582999999999991</c:v>
                </c:pt>
                <c:pt idx="16">
                  <c:v>34.454000000000001</c:v>
                </c:pt>
                <c:pt idx="17">
                  <c:v>29.123000000000005</c:v>
                </c:pt>
                <c:pt idx="18">
                  <c:v>26.474999999999998</c:v>
                </c:pt>
                <c:pt idx="19">
                  <c:v>24.260999999999996</c:v>
                </c:pt>
                <c:pt idx="20">
                  <c:v>22.727</c:v>
                </c:pt>
                <c:pt idx="21">
                  <c:v>22.382999999999999</c:v>
                </c:pt>
                <c:pt idx="22">
                  <c:v>22.745999999999999</c:v>
                </c:pt>
                <c:pt idx="23">
                  <c:v>19.198999999999998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7888856"/>
        <c:axId val="4578892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79.118999999999986</c:v>
                </c:pt>
                <c:pt idx="1">
                  <c:v>27.324999999999999</c:v>
                </c:pt>
                <c:pt idx="2">
                  <c:v>20.821999999999996</c:v>
                </c:pt>
                <c:pt idx="3">
                  <c:v>17.861000000000001</c:v>
                </c:pt>
                <c:pt idx="4">
                  <c:v>28.465</c:v>
                </c:pt>
                <c:pt idx="5">
                  <c:v>19.432000000000002</c:v>
                </c:pt>
                <c:pt idx="6">
                  <c:v>68.638000000000005</c:v>
                </c:pt>
                <c:pt idx="7">
                  <c:v>82.74799999999999</c:v>
                </c:pt>
                <c:pt idx="8">
                  <c:v>248.09499999999997</c:v>
                </c:pt>
                <c:pt idx="9">
                  <c:v>215.63199999999998</c:v>
                </c:pt>
                <c:pt idx="10">
                  <c:v>54.893000000000001</c:v>
                </c:pt>
                <c:pt idx="11">
                  <c:v>61.970999999999997</c:v>
                </c:pt>
                <c:pt idx="12">
                  <c:v>89.072000000000003</c:v>
                </c:pt>
                <c:pt idx="13">
                  <c:v>48.875</c:v>
                </c:pt>
                <c:pt idx="14">
                  <c:v>56.954000000000001</c:v>
                </c:pt>
                <c:pt idx="15">
                  <c:v>35.975000000000009</c:v>
                </c:pt>
                <c:pt idx="16">
                  <c:v>69.112000000000009</c:v>
                </c:pt>
                <c:pt idx="17">
                  <c:v>84.296999999999997</c:v>
                </c:pt>
                <c:pt idx="18">
                  <c:v>57.582000000000001</c:v>
                </c:pt>
                <c:pt idx="19">
                  <c:v>43.274000000000001</c:v>
                </c:pt>
                <c:pt idx="20">
                  <c:v>22.727999999999998</c:v>
                </c:pt>
                <c:pt idx="21">
                  <c:v>22.383999999999997</c:v>
                </c:pt>
                <c:pt idx="22">
                  <c:v>22.91</c:v>
                </c:pt>
                <c:pt idx="23">
                  <c:v>30.094000000000001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888856"/>
        <c:axId val="4578892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154</c:v>
                </c:pt>
                <c:pt idx="1">
                  <c:v>128.18</c:v>
                </c:pt>
                <c:pt idx="2">
                  <c:v>122.08</c:v>
                </c:pt>
                <c:pt idx="3">
                  <c:v>122.08</c:v>
                </c:pt>
                <c:pt idx="4">
                  <c:v>135</c:v>
                </c:pt>
                <c:pt idx="5">
                  <c:v>135</c:v>
                </c:pt>
                <c:pt idx="6">
                  <c:v>170.75</c:v>
                </c:pt>
                <c:pt idx="7">
                  <c:v>232.5</c:v>
                </c:pt>
                <c:pt idx="8">
                  <c:v>221.73</c:v>
                </c:pt>
                <c:pt idx="9">
                  <c:v>104.58</c:v>
                </c:pt>
                <c:pt idx="10">
                  <c:v>84</c:v>
                </c:pt>
                <c:pt idx="11">
                  <c:v>84</c:v>
                </c:pt>
                <c:pt idx="12">
                  <c:v>91.22</c:v>
                </c:pt>
                <c:pt idx="13">
                  <c:v>84</c:v>
                </c:pt>
                <c:pt idx="14">
                  <c:v>111.97</c:v>
                </c:pt>
                <c:pt idx="15">
                  <c:v>141.99</c:v>
                </c:pt>
                <c:pt idx="16">
                  <c:v>153.36000000000001</c:v>
                </c:pt>
                <c:pt idx="17">
                  <c:v>170</c:v>
                </c:pt>
                <c:pt idx="18">
                  <c:v>196.54</c:v>
                </c:pt>
                <c:pt idx="19">
                  <c:v>172.7</c:v>
                </c:pt>
                <c:pt idx="20">
                  <c:v>120</c:v>
                </c:pt>
                <c:pt idx="21">
                  <c:v>133.56</c:v>
                </c:pt>
                <c:pt idx="22">
                  <c:v>91.29</c:v>
                </c:pt>
                <c:pt idx="23">
                  <c:v>103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890032"/>
        <c:axId val="457889640"/>
      </c:lineChart>
      <c:catAx>
        <c:axId val="457888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889248"/>
        <c:crosses val="autoZero"/>
        <c:auto val="1"/>
        <c:lblAlgn val="ctr"/>
        <c:lblOffset val="100"/>
        <c:noMultiLvlLbl val="0"/>
      </c:catAx>
      <c:valAx>
        <c:axId val="45788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888856"/>
        <c:crosses val="autoZero"/>
        <c:crossBetween val="between"/>
      </c:valAx>
      <c:valAx>
        <c:axId val="457889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890032"/>
        <c:crosses val="max"/>
        <c:crossBetween val="between"/>
      </c:valAx>
      <c:catAx>
        <c:axId val="457890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7889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79.088000000000008</v>
      </c>
      <c r="C4" s="18">
        <v>27.334000000000007</v>
      </c>
      <c r="D4" s="18">
        <v>20.838000000000001</v>
      </c>
      <c r="E4" s="18">
        <v>17.859999999999996</v>
      </c>
      <c r="F4" s="18">
        <v>28.464999999999996</v>
      </c>
      <c r="G4" s="18">
        <v>19.431999999999999</v>
      </c>
      <c r="H4" s="18">
        <v>68.660000000000011</v>
      </c>
      <c r="I4" s="18">
        <v>82.781000000000006</v>
      </c>
      <c r="J4" s="18">
        <v>248.108</v>
      </c>
      <c r="K4" s="18">
        <v>215.59799999999998</v>
      </c>
      <c r="L4" s="18">
        <v>54.893000000000001</v>
      </c>
      <c r="M4" s="18">
        <v>61.970999999999997</v>
      </c>
      <c r="N4" s="18">
        <v>89.111999999999995</v>
      </c>
      <c r="O4" s="18">
        <v>48.838999999999999</v>
      </c>
      <c r="P4" s="18">
        <v>56.911000000000008</v>
      </c>
      <c r="Q4" s="18">
        <v>35.989999999999995</v>
      </c>
      <c r="R4" s="18">
        <v>69.156999999999996</v>
      </c>
      <c r="S4" s="18">
        <v>84.278000000000006</v>
      </c>
      <c r="T4" s="18">
        <v>57.58700000000001</v>
      </c>
      <c r="U4" s="18">
        <v>43.274000000000001</v>
      </c>
      <c r="V4" s="18">
        <v>22.728000000000002</v>
      </c>
      <c r="W4" s="18">
        <v>22.384</v>
      </c>
      <c r="X4" s="18">
        <v>22.91</v>
      </c>
      <c r="Y4" s="18">
        <v>30.094000000000001</v>
      </c>
      <c r="Z4" s="19"/>
      <c r="AA4" s="20">
        <f>SUM(B4:Z4)</f>
        <v>1508.2920000000001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</v>
      </c>
      <c r="C7" s="28">
        <v>128.18</v>
      </c>
      <c r="D7" s="28">
        <v>122.08</v>
      </c>
      <c r="E7" s="28">
        <v>122.08</v>
      </c>
      <c r="F7" s="28">
        <v>135</v>
      </c>
      <c r="G7" s="28">
        <v>135</v>
      </c>
      <c r="H7" s="28">
        <v>170.75</v>
      </c>
      <c r="I7" s="28">
        <v>232.5</v>
      </c>
      <c r="J7" s="28">
        <v>221.73</v>
      </c>
      <c r="K7" s="28">
        <v>104.58</v>
      </c>
      <c r="L7" s="28">
        <v>84</v>
      </c>
      <c r="M7" s="28">
        <v>84</v>
      </c>
      <c r="N7" s="28">
        <v>91.22</v>
      </c>
      <c r="O7" s="28">
        <v>84</v>
      </c>
      <c r="P7" s="28">
        <v>111.97</v>
      </c>
      <c r="Q7" s="28">
        <v>141.99</v>
      </c>
      <c r="R7" s="28">
        <v>153.36000000000001</v>
      </c>
      <c r="S7" s="28">
        <v>170</v>
      </c>
      <c r="T7" s="28">
        <v>196.54</v>
      </c>
      <c r="U7" s="28">
        <v>172.7</v>
      </c>
      <c r="V7" s="28">
        <v>120</v>
      </c>
      <c r="W7" s="28">
        <v>133.56</v>
      </c>
      <c r="X7" s="28">
        <v>91.29</v>
      </c>
      <c r="Y7" s="28">
        <v>103</v>
      </c>
      <c r="Z7" s="29"/>
      <c r="AA7" s="30">
        <f>IF(SUM(B7:Z7)&lt;&gt;0,AVERAGEIF(B7:Z7,"&lt;&gt;"""),"")</f>
        <v>135.98041666666666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69.730999999999995</v>
      </c>
      <c r="C12" s="52"/>
      <c r="D12" s="52"/>
      <c r="E12" s="52"/>
      <c r="F12" s="52">
        <v>5.9880000000000004</v>
      </c>
      <c r="G12" s="52">
        <v>12.832000000000001</v>
      </c>
      <c r="H12" s="52">
        <v>55.417000000000002</v>
      </c>
      <c r="I12" s="52">
        <v>25</v>
      </c>
      <c r="J12" s="52">
        <v>95</v>
      </c>
      <c r="K12" s="52"/>
      <c r="L12" s="52"/>
      <c r="M12" s="52"/>
      <c r="N12" s="52"/>
      <c r="O12" s="52"/>
      <c r="P12" s="52"/>
      <c r="Q12" s="52">
        <v>1E-3</v>
      </c>
      <c r="R12" s="52">
        <v>34.703000000000003</v>
      </c>
      <c r="S12" s="52">
        <v>55.155000000000001</v>
      </c>
      <c r="T12" s="52">
        <v>30</v>
      </c>
      <c r="U12" s="52">
        <v>17.666</v>
      </c>
      <c r="V12" s="52">
        <v>1E-3</v>
      </c>
      <c r="W12" s="52">
        <v>1E-3</v>
      </c>
      <c r="X12" s="52"/>
      <c r="Y12" s="52"/>
      <c r="Z12" s="53"/>
      <c r="AA12" s="54">
        <f t="shared" si="0"/>
        <v>401.49499999999983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3.6349999999999998</v>
      </c>
      <c r="C14" s="57">
        <v>4.0140000000000002</v>
      </c>
      <c r="D14" s="57">
        <v>3.9619999999999997</v>
      </c>
      <c r="E14" s="57">
        <v>5.1460000000000008</v>
      </c>
      <c r="F14" s="57">
        <v>5.8970000000000011</v>
      </c>
      <c r="G14" s="57">
        <v>3.99</v>
      </c>
      <c r="H14" s="57">
        <v>9.6110000000000007</v>
      </c>
      <c r="I14" s="57">
        <v>51.47</v>
      </c>
      <c r="J14" s="57">
        <v>148.47200000000001</v>
      </c>
      <c r="K14" s="57">
        <v>210.60999999999999</v>
      </c>
      <c r="L14" s="57">
        <v>54.893000000000001</v>
      </c>
      <c r="M14" s="57">
        <v>61.841000000000001</v>
      </c>
      <c r="N14" s="57">
        <v>63.089000000000006</v>
      </c>
      <c r="O14" s="57">
        <v>47.440999999999995</v>
      </c>
      <c r="P14" s="57">
        <v>42.684000000000005</v>
      </c>
      <c r="Q14" s="57">
        <v>35.582999999999991</v>
      </c>
      <c r="R14" s="57">
        <v>34.454000000000001</v>
      </c>
      <c r="S14" s="57">
        <v>29.123000000000005</v>
      </c>
      <c r="T14" s="57">
        <v>26.474999999999998</v>
      </c>
      <c r="U14" s="57">
        <v>24.260999999999996</v>
      </c>
      <c r="V14" s="57">
        <v>22.727</v>
      </c>
      <c r="W14" s="57">
        <v>22.382999999999999</v>
      </c>
      <c r="X14" s="57">
        <v>22.745999999999999</v>
      </c>
      <c r="Y14" s="57">
        <v>19.198999999999998</v>
      </c>
      <c r="Z14" s="58"/>
      <c r="AA14" s="59">
        <f t="shared" si="0"/>
        <v>953.70600000000002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73.366</v>
      </c>
      <c r="C16" s="62">
        <f t="shared" ref="C16:Z16" si="1">IF(LEN(C$2)&gt;0,SUM(C10:C15),"")</f>
        <v>4.0140000000000002</v>
      </c>
      <c r="D16" s="62">
        <f t="shared" si="1"/>
        <v>3.9619999999999997</v>
      </c>
      <c r="E16" s="62">
        <f t="shared" si="1"/>
        <v>5.1460000000000008</v>
      </c>
      <c r="F16" s="62">
        <f t="shared" si="1"/>
        <v>11.885000000000002</v>
      </c>
      <c r="G16" s="62">
        <f t="shared" si="1"/>
        <v>16.822000000000003</v>
      </c>
      <c r="H16" s="62">
        <f t="shared" si="1"/>
        <v>65.028000000000006</v>
      </c>
      <c r="I16" s="62">
        <f t="shared" si="1"/>
        <v>76.47</v>
      </c>
      <c r="J16" s="62">
        <f t="shared" si="1"/>
        <v>243.47200000000001</v>
      </c>
      <c r="K16" s="62">
        <f t="shared" si="1"/>
        <v>210.60999999999999</v>
      </c>
      <c r="L16" s="62">
        <f t="shared" si="1"/>
        <v>54.893000000000001</v>
      </c>
      <c r="M16" s="62">
        <f t="shared" si="1"/>
        <v>61.841000000000001</v>
      </c>
      <c r="N16" s="62">
        <f t="shared" si="1"/>
        <v>63.089000000000006</v>
      </c>
      <c r="O16" s="62">
        <f t="shared" si="1"/>
        <v>47.440999999999995</v>
      </c>
      <c r="P16" s="62">
        <f t="shared" si="1"/>
        <v>42.684000000000005</v>
      </c>
      <c r="Q16" s="62">
        <f t="shared" si="1"/>
        <v>35.583999999999989</v>
      </c>
      <c r="R16" s="62">
        <f t="shared" si="1"/>
        <v>69.157000000000011</v>
      </c>
      <c r="S16" s="62">
        <f t="shared" si="1"/>
        <v>84.278000000000006</v>
      </c>
      <c r="T16" s="62">
        <f t="shared" si="1"/>
        <v>56.474999999999994</v>
      </c>
      <c r="U16" s="62">
        <f t="shared" si="1"/>
        <v>41.926999999999992</v>
      </c>
      <c r="V16" s="62">
        <f t="shared" si="1"/>
        <v>22.728000000000002</v>
      </c>
      <c r="W16" s="62">
        <f t="shared" si="1"/>
        <v>22.384</v>
      </c>
      <c r="X16" s="62">
        <f t="shared" si="1"/>
        <v>22.745999999999999</v>
      </c>
      <c r="Y16" s="62">
        <f t="shared" si="1"/>
        <v>19.198999999999998</v>
      </c>
      <c r="Z16" s="63" t="str">
        <f t="shared" si="1"/>
        <v/>
      </c>
      <c r="AA16" s="64">
        <f>SUM(AA10:AA15)</f>
        <v>1355.2009999999998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0.98899999999999999</v>
      </c>
      <c r="C20" s="77">
        <v>0.99399999999999999</v>
      </c>
      <c r="D20" s="77">
        <v>1.0109999999999999</v>
      </c>
      <c r="E20" s="77">
        <v>1.0429999999999999</v>
      </c>
      <c r="F20" s="77">
        <v>1.1519999999999999</v>
      </c>
      <c r="G20" s="77">
        <v>1.48</v>
      </c>
      <c r="H20" s="77">
        <v>1.9490000000000001</v>
      </c>
      <c r="I20" s="77">
        <v>2.2789999999999999</v>
      </c>
      <c r="J20" s="77">
        <v>2.41</v>
      </c>
      <c r="K20" s="77">
        <v>2.3940000000000001</v>
      </c>
      <c r="L20" s="77"/>
      <c r="M20" s="77">
        <v>4.3999999999999997E-2</v>
      </c>
      <c r="N20" s="77">
        <v>12.19</v>
      </c>
      <c r="O20" s="77"/>
      <c r="P20" s="77"/>
      <c r="Q20" s="77"/>
      <c r="R20" s="77"/>
      <c r="S20" s="77"/>
      <c r="T20" s="77"/>
      <c r="U20" s="77"/>
      <c r="V20" s="77"/>
      <c r="W20" s="77"/>
      <c r="X20" s="77">
        <v>7.5999999999999998E-2</v>
      </c>
      <c r="Y20" s="77">
        <v>10.895</v>
      </c>
      <c r="Z20" s="78"/>
      <c r="AA20" s="79">
        <f t="shared" si="2"/>
        <v>38.906000000000006</v>
      </c>
    </row>
    <row r="21" spans="1:27" ht="24.95" customHeight="1" x14ac:dyDescent="0.2">
      <c r="A21" s="75" t="s">
        <v>16</v>
      </c>
      <c r="B21" s="80">
        <v>4.7330000000000005</v>
      </c>
      <c r="C21" s="81">
        <v>2.226</v>
      </c>
      <c r="D21" s="81">
        <v>2.5649999999999999</v>
      </c>
      <c r="E21" s="81">
        <v>2.0709999999999997</v>
      </c>
      <c r="F21" s="81">
        <v>2.028</v>
      </c>
      <c r="G21" s="81">
        <v>1.1299999999999999</v>
      </c>
      <c r="H21" s="81">
        <v>1.6830000000000001</v>
      </c>
      <c r="I21" s="81">
        <v>4.032</v>
      </c>
      <c r="J21" s="81">
        <v>2.226</v>
      </c>
      <c r="K21" s="81">
        <v>2.5939999999999999</v>
      </c>
      <c r="L21" s="81"/>
      <c r="M21" s="81">
        <v>8.5999999999999993E-2</v>
      </c>
      <c r="N21" s="81">
        <v>13.833</v>
      </c>
      <c r="O21" s="81">
        <v>1.3979999999999999</v>
      </c>
      <c r="P21" s="81">
        <v>14.227</v>
      </c>
      <c r="Q21" s="81">
        <v>0.40600000000000003</v>
      </c>
      <c r="R21" s="81"/>
      <c r="S21" s="81"/>
      <c r="T21" s="81">
        <v>1.1120000000000001</v>
      </c>
      <c r="U21" s="81">
        <v>1.347</v>
      </c>
      <c r="V21" s="81"/>
      <c r="W21" s="81"/>
      <c r="X21" s="81">
        <v>8.7999999999999995E-2</v>
      </c>
      <c r="Y21" s="81"/>
      <c r="Z21" s="78"/>
      <c r="AA21" s="79">
        <f t="shared" si="2"/>
        <v>57.785000000000011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5.7220000000000004</v>
      </c>
      <c r="C25" s="88">
        <f t="shared" ref="C25:Z25" si="3">IF(LEN(C$2)&gt;0,SUM(C19:C24),"")</f>
        <v>3.2199999999999998</v>
      </c>
      <c r="D25" s="88">
        <f t="shared" si="3"/>
        <v>3.5759999999999996</v>
      </c>
      <c r="E25" s="88">
        <f t="shared" si="3"/>
        <v>3.1139999999999999</v>
      </c>
      <c r="F25" s="88">
        <f t="shared" si="3"/>
        <v>3.1799999999999997</v>
      </c>
      <c r="G25" s="88">
        <f t="shared" si="3"/>
        <v>2.61</v>
      </c>
      <c r="H25" s="88">
        <f t="shared" si="3"/>
        <v>3.6320000000000001</v>
      </c>
      <c r="I25" s="88">
        <f t="shared" si="3"/>
        <v>6.3109999999999999</v>
      </c>
      <c r="J25" s="88">
        <f t="shared" si="3"/>
        <v>4.6360000000000001</v>
      </c>
      <c r="K25" s="88">
        <f t="shared" si="3"/>
        <v>4.9879999999999995</v>
      </c>
      <c r="L25" s="88">
        <f t="shared" si="3"/>
        <v>0</v>
      </c>
      <c r="M25" s="88">
        <f t="shared" si="3"/>
        <v>0.13</v>
      </c>
      <c r="N25" s="88">
        <f t="shared" si="3"/>
        <v>26.023</v>
      </c>
      <c r="O25" s="88">
        <f t="shared" si="3"/>
        <v>1.3979999999999999</v>
      </c>
      <c r="P25" s="88">
        <f t="shared" si="3"/>
        <v>14.227</v>
      </c>
      <c r="Q25" s="88">
        <f t="shared" si="3"/>
        <v>0.40600000000000003</v>
      </c>
      <c r="R25" s="88">
        <f t="shared" si="3"/>
        <v>0</v>
      </c>
      <c r="S25" s="88">
        <f t="shared" si="3"/>
        <v>0</v>
      </c>
      <c r="T25" s="88">
        <f t="shared" si="3"/>
        <v>1.1120000000000001</v>
      </c>
      <c r="U25" s="88">
        <f t="shared" si="3"/>
        <v>1.347</v>
      </c>
      <c r="V25" s="88">
        <f t="shared" si="3"/>
        <v>0</v>
      </c>
      <c r="W25" s="88">
        <f t="shared" si="3"/>
        <v>0</v>
      </c>
      <c r="X25" s="88">
        <f t="shared" si="3"/>
        <v>0.16399999999999998</v>
      </c>
      <c r="Y25" s="88">
        <f t="shared" si="3"/>
        <v>10.895</v>
      </c>
      <c r="Z25" s="89" t="str">
        <f t="shared" si="3"/>
        <v/>
      </c>
      <c r="AA25" s="90">
        <f>SUM(AA19:AA24)</f>
        <v>96.691000000000017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79.087999999999994</v>
      </c>
      <c r="C29" s="77">
        <v>7.234</v>
      </c>
      <c r="D29" s="77">
        <v>7.5380000000000003</v>
      </c>
      <c r="E29" s="77">
        <v>8.26</v>
      </c>
      <c r="F29" s="77">
        <v>15.065</v>
      </c>
      <c r="G29" s="77">
        <v>19.431999999999999</v>
      </c>
      <c r="H29" s="77">
        <v>68.66</v>
      </c>
      <c r="I29" s="77">
        <v>82.781000000000006</v>
      </c>
      <c r="J29" s="77">
        <v>248.108</v>
      </c>
      <c r="K29" s="77">
        <v>215.59800000000001</v>
      </c>
      <c r="L29" s="77">
        <v>54.893000000000001</v>
      </c>
      <c r="M29" s="77">
        <v>61.970999999999997</v>
      </c>
      <c r="N29" s="77">
        <v>89.111999999999995</v>
      </c>
      <c r="O29" s="77">
        <v>48.838999999999999</v>
      </c>
      <c r="P29" s="77">
        <v>56.911000000000001</v>
      </c>
      <c r="Q29" s="77">
        <v>35.99</v>
      </c>
      <c r="R29" s="77">
        <v>69.156999999999996</v>
      </c>
      <c r="S29" s="77">
        <v>84.278000000000006</v>
      </c>
      <c r="T29" s="77">
        <v>57.587000000000003</v>
      </c>
      <c r="U29" s="77">
        <v>43.274000000000001</v>
      </c>
      <c r="V29" s="77">
        <v>22.728000000000002</v>
      </c>
      <c r="W29" s="77">
        <v>22.384</v>
      </c>
      <c r="X29" s="77">
        <v>22.91</v>
      </c>
      <c r="Y29" s="77">
        <v>30.094000000000001</v>
      </c>
      <c r="Z29" s="78"/>
      <c r="AA29" s="79">
        <f>SUM(B29:Z29)</f>
        <v>1451.8920000000001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79.087999999999994</v>
      </c>
      <c r="C31" s="62">
        <f t="shared" ref="C31:Z31" si="4">IF(LEN(C$2)&gt;0,SUM(C28:C30),"")</f>
        <v>7.234</v>
      </c>
      <c r="D31" s="62">
        <f t="shared" si="4"/>
        <v>7.5380000000000003</v>
      </c>
      <c r="E31" s="62">
        <f t="shared" si="4"/>
        <v>8.26</v>
      </c>
      <c r="F31" s="62">
        <f t="shared" si="4"/>
        <v>15.065</v>
      </c>
      <c r="G31" s="62">
        <f t="shared" si="4"/>
        <v>19.431999999999999</v>
      </c>
      <c r="H31" s="62">
        <f t="shared" si="4"/>
        <v>68.66</v>
      </c>
      <c r="I31" s="62">
        <f t="shared" si="4"/>
        <v>82.781000000000006</v>
      </c>
      <c r="J31" s="62">
        <f t="shared" si="4"/>
        <v>248.108</v>
      </c>
      <c r="K31" s="62">
        <f t="shared" si="4"/>
        <v>215.59800000000001</v>
      </c>
      <c r="L31" s="62">
        <f t="shared" si="4"/>
        <v>54.893000000000001</v>
      </c>
      <c r="M31" s="62">
        <f t="shared" si="4"/>
        <v>61.970999999999997</v>
      </c>
      <c r="N31" s="62">
        <f t="shared" si="4"/>
        <v>89.111999999999995</v>
      </c>
      <c r="O31" s="62">
        <f t="shared" si="4"/>
        <v>48.838999999999999</v>
      </c>
      <c r="P31" s="62">
        <f t="shared" si="4"/>
        <v>56.911000000000001</v>
      </c>
      <c r="Q31" s="62">
        <f t="shared" si="4"/>
        <v>35.99</v>
      </c>
      <c r="R31" s="62">
        <f t="shared" si="4"/>
        <v>69.156999999999996</v>
      </c>
      <c r="S31" s="62">
        <f t="shared" si="4"/>
        <v>84.278000000000006</v>
      </c>
      <c r="T31" s="62">
        <f t="shared" si="4"/>
        <v>57.587000000000003</v>
      </c>
      <c r="U31" s="62">
        <f t="shared" si="4"/>
        <v>43.274000000000001</v>
      </c>
      <c r="V31" s="62">
        <f t="shared" si="4"/>
        <v>22.728000000000002</v>
      </c>
      <c r="W31" s="62">
        <f t="shared" si="4"/>
        <v>22.384</v>
      </c>
      <c r="X31" s="62">
        <f t="shared" si="4"/>
        <v>22.91</v>
      </c>
      <c r="Y31" s="62">
        <f t="shared" si="4"/>
        <v>30.094000000000001</v>
      </c>
      <c r="Z31" s="63" t="str">
        <f t="shared" si="4"/>
        <v/>
      </c>
      <c r="AA31" s="64">
        <f>SUM(AA28:AA30)</f>
        <v>1451.8920000000001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20.100000000000001</v>
      </c>
      <c r="D38" s="99">
        <v>13.3</v>
      </c>
      <c r="E38" s="99">
        <v>9.6</v>
      </c>
      <c r="F38" s="99">
        <v>13.4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56.400000000000006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20.100000000000001</v>
      </c>
      <c r="D39" s="88">
        <f t="shared" si="6"/>
        <v>13.3</v>
      </c>
      <c r="E39" s="88">
        <f t="shared" si="6"/>
        <v>9.6</v>
      </c>
      <c r="F39" s="88">
        <f t="shared" si="6"/>
        <v>13.4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56.400000000000006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20.100000000000001</v>
      </c>
      <c r="D46" s="99">
        <v>13.3</v>
      </c>
      <c r="E46" s="99">
        <v>9.6</v>
      </c>
      <c r="F46" s="99">
        <v>13.4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56.400000000000006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20.100000000000001</v>
      </c>
      <c r="D48" s="88">
        <f t="shared" si="8"/>
        <v>13.3</v>
      </c>
      <c r="E48" s="88">
        <f t="shared" si="8"/>
        <v>9.6</v>
      </c>
      <c r="F48" s="88">
        <f t="shared" si="8"/>
        <v>13.4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56.400000000000006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79.087999999999994</v>
      </c>
      <c r="C51" s="88">
        <f t="shared" si="10"/>
        <v>27.334000000000003</v>
      </c>
      <c r="D51" s="88">
        <f t="shared" si="10"/>
        <v>20.838000000000001</v>
      </c>
      <c r="E51" s="88">
        <f t="shared" si="10"/>
        <v>17.86</v>
      </c>
      <c r="F51" s="88">
        <f t="shared" si="10"/>
        <v>28.465000000000003</v>
      </c>
      <c r="G51" s="88">
        <f t="shared" si="10"/>
        <v>19.432000000000002</v>
      </c>
      <c r="H51" s="88">
        <f t="shared" si="10"/>
        <v>68.660000000000011</v>
      </c>
      <c r="I51" s="88">
        <f t="shared" si="10"/>
        <v>82.781000000000006</v>
      </c>
      <c r="J51" s="88">
        <f t="shared" si="10"/>
        <v>248.108</v>
      </c>
      <c r="K51" s="88">
        <f t="shared" si="10"/>
        <v>215.59799999999998</v>
      </c>
      <c r="L51" s="88">
        <f t="shared" si="10"/>
        <v>54.893000000000001</v>
      </c>
      <c r="M51" s="88">
        <f t="shared" si="10"/>
        <v>61.971000000000004</v>
      </c>
      <c r="N51" s="88">
        <f t="shared" si="10"/>
        <v>89.112000000000009</v>
      </c>
      <c r="O51" s="88">
        <f t="shared" si="10"/>
        <v>48.838999999999999</v>
      </c>
      <c r="P51" s="88">
        <f t="shared" si="10"/>
        <v>56.911000000000001</v>
      </c>
      <c r="Q51" s="88">
        <f t="shared" si="10"/>
        <v>35.989999999999988</v>
      </c>
      <c r="R51" s="88">
        <f t="shared" si="10"/>
        <v>69.157000000000011</v>
      </c>
      <c r="S51" s="88">
        <f t="shared" si="10"/>
        <v>84.278000000000006</v>
      </c>
      <c r="T51" s="88">
        <f t="shared" si="10"/>
        <v>57.586999999999996</v>
      </c>
      <c r="U51" s="88">
        <f t="shared" si="10"/>
        <v>43.273999999999994</v>
      </c>
      <c r="V51" s="88">
        <f t="shared" si="10"/>
        <v>22.728000000000002</v>
      </c>
      <c r="W51" s="88">
        <f t="shared" si="10"/>
        <v>22.384</v>
      </c>
      <c r="X51" s="88">
        <f t="shared" si="10"/>
        <v>22.91</v>
      </c>
      <c r="Y51" s="88">
        <f t="shared" si="10"/>
        <v>30.093999999999998</v>
      </c>
      <c r="Z51" s="89" t="str">
        <f t="shared" si="10"/>
        <v/>
      </c>
      <c r="AA51" s="104">
        <f>SUM(B51:Z51)</f>
        <v>1508.2920000000001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79.118999999999986</v>
      </c>
      <c r="C4" s="18">
        <v>27.324999999999999</v>
      </c>
      <c r="D4" s="18">
        <v>20.821999999999996</v>
      </c>
      <c r="E4" s="18">
        <v>17.861000000000001</v>
      </c>
      <c r="F4" s="18">
        <v>28.465</v>
      </c>
      <c r="G4" s="18">
        <v>19.432000000000002</v>
      </c>
      <c r="H4" s="18">
        <v>68.638000000000005</v>
      </c>
      <c r="I4" s="18">
        <v>82.74799999999999</v>
      </c>
      <c r="J4" s="18">
        <v>248.09499999999997</v>
      </c>
      <c r="K4" s="18">
        <v>215.63199999999998</v>
      </c>
      <c r="L4" s="18">
        <v>54.893000000000001</v>
      </c>
      <c r="M4" s="18">
        <v>61.970999999999997</v>
      </c>
      <c r="N4" s="18">
        <v>89.072000000000003</v>
      </c>
      <c r="O4" s="18">
        <v>48.875</v>
      </c>
      <c r="P4" s="18">
        <v>56.954000000000001</v>
      </c>
      <c r="Q4" s="18">
        <v>35.975000000000009</v>
      </c>
      <c r="R4" s="18">
        <v>69.112000000000009</v>
      </c>
      <c r="S4" s="18">
        <v>84.296999999999997</v>
      </c>
      <c r="T4" s="18">
        <v>57.582000000000001</v>
      </c>
      <c r="U4" s="18">
        <v>43.274000000000001</v>
      </c>
      <c r="V4" s="18">
        <v>22.727999999999998</v>
      </c>
      <c r="W4" s="18">
        <v>22.383999999999997</v>
      </c>
      <c r="X4" s="18">
        <v>22.91</v>
      </c>
      <c r="Y4" s="18">
        <v>30.094000000000001</v>
      </c>
      <c r="Z4" s="19"/>
      <c r="AA4" s="20">
        <f>SUM(B4:Z4)</f>
        <v>1508.258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</v>
      </c>
      <c r="C7" s="28">
        <v>128.18</v>
      </c>
      <c r="D7" s="28">
        <v>122.08</v>
      </c>
      <c r="E7" s="28">
        <v>122.08</v>
      </c>
      <c r="F7" s="28">
        <v>135</v>
      </c>
      <c r="G7" s="28">
        <v>135</v>
      </c>
      <c r="H7" s="28">
        <v>170.75</v>
      </c>
      <c r="I7" s="28">
        <v>232.5</v>
      </c>
      <c r="J7" s="28">
        <v>221.73</v>
      </c>
      <c r="K7" s="28">
        <v>104.58</v>
      </c>
      <c r="L7" s="28">
        <v>84</v>
      </c>
      <c r="M7" s="28">
        <v>84</v>
      </c>
      <c r="N7" s="28">
        <v>91.22</v>
      </c>
      <c r="O7" s="28">
        <v>84</v>
      </c>
      <c r="P7" s="28">
        <v>111.97</v>
      </c>
      <c r="Q7" s="28">
        <v>141.99</v>
      </c>
      <c r="R7" s="28">
        <v>153.36000000000001</v>
      </c>
      <c r="S7" s="28">
        <v>170</v>
      </c>
      <c r="T7" s="28">
        <v>196.54</v>
      </c>
      <c r="U7" s="28">
        <v>172.7</v>
      </c>
      <c r="V7" s="28">
        <v>120</v>
      </c>
      <c r="W7" s="28">
        <v>133.56</v>
      </c>
      <c r="X7" s="28">
        <v>91.29</v>
      </c>
      <c r="Y7" s="28">
        <v>103</v>
      </c>
      <c r="Z7" s="29"/>
      <c r="AA7" s="30">
        <f>IF(SUM(B7:Z7)&lt;&gt;0,AVERAGEIF(B7:Z7,"&lt;&gt;"""),"")</f>
        <v>135.98041666666666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9.5050000000000008</v>
      </c>
      <c r="L12" s="52">
        <v>20</v>
      </c>
      <c r="M12" s="52">
        <v>20</v>
      </c>
      <c r="N12" s="52"/>
      <c r="O12" s="52"/>
      <c r="P12" s="52"/>
      <c r="Q12" s="52"/>
      <c r="R12" s="52"/>
      <c r="S12" s="52"/>
      <c r="T12" s="52"/>
      <c r="U12" s="52"/>
      <c r="V12" s="52">
        <v>3.8620000000000001</v>
      </c>
      <c r="W12" s="52"/>
      <c r="X12" s="52">
        <v>6.8730000000000002</v>
      </c>
      <c r="Y12" s="52">
        <v>4.4320000000000004</v>
      </c>
      <c r="Z12" s="53"/>
      <c r="AA12" s="54">
        <f t="shared" si="0"/>
        <v>64.671999999999997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20.486000000000004</v>
      </c>
      <c r="M14" s="57">
        <v>29.069000000000003</v>
      </c>
      <c r="N14" s="57"/>
      <c r="O14" s="57">
        <v>1.4339999999999999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50.989000000000004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9.5050000000000008</v>
      </c>
      <c r="L16" s="62">
        <f t="shared" si="1"/>
        <v>40.486000000000004</v>
      </c>
      <c r="M16" s="62">
        <f t="shared" si="1"/>
        <v>49.069000000000003</v>
      </c>
      <c r="N16" s="62">
        <f t="shared" si="1"/>
        <v>0</v>
      </c>
      <c r="O16" s="62">
        <f t="shared" si="1"/>
        <v>1.4339999999999999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3.8620000000000001</v>
      </c>
      <c r="W16" s="62">
        <f t="shared" si="1"/>
        <v>0</v>
      </c>
      <c r="X16" s="62">
        <f t="shared" si="1"/>
        <v>6.8730000000000002</v>
      </c>
      <c r="Y16" s="62">
        <f t="shared" si="1"/>
        <v>4.4320000000000004</v>
      </c>
      <c r="Z16" s="63" t="str">
        <f t="shared" si="1"/>
        <v/>
      </c>
      <c r="AA16" s="64">
        <f>SUM(AA10:AA15)</f>
        <v>115.661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34.599999999999987</v>
      </c>
    </row>
    <row r="20" spans="1:27" ht="24.95" customHeight="1" x14ac:dyDescent="0.2">
      <c r="A20" s="75" t="s">
        <v>15</v>
      </c>
      <c r="B20" s="76">
        <v>0.128</v>
      </c>
      <c r="C20" s="77">
        <v>0.126</v>
      </c>
      <c r="D20" s="77">
        <v>3.125</v>
      </c>
      <c r="E20" s="77">
        <v>0.122</v>
      </c>
      <c r="F20" s="77">
        <v>0.11799999999999999</v>
      </c>
      <c r="G20" s="77">
        <v>0.14199999999999999</v>
      </c>
      <c r="H20" s="77">
        <v>0.29899999999999999</v>
      </c>
      <c r="I20" s="77">
        <v>0.39200000000000002</v>
      </c>
      <c r="J20" s="77">
        <v>0.438</v>
      </c>
      <c r="K20" s="77">
        <v>0.44800000000000001</v>
      </c>
      <c r="L20" s="77">
        <v>0.45100000000000001</v>
      </c>
      <c r="M20" s="77">
        <v>0.42799999999999999</v>
      </c>
      <c r="N20" s="77">
        <v>76.914000000000001</v>
      </c>
      <c r="O20" s="77">
        <v>0.14099999999999999</v>
      </c>
      <c r="P20" s="77">
        <v>0.13400000000000001</v>
      </c>
      <c r="Q20" s="77">
        <v>0.11</v>
      </c>
      <c r="R20" s="77">
        <v>2.11</v>
      </c>
      <c r="S20" s="77">
        <v>3.9889999999999999</v>
      </c>
      <c r="T20" s="77">
        <v>8.327</v>
      </c>
      <c r="U20" s="77">
        <v>5.8819999999999997</v>
      </c>
      <c r="V20" s="77">
        <v>0.192</v>
      </c>
      <c r="W20" s="77">
        <v>1.4159999999999999</v>
      </c>
      <c r="X20" s="77">
        <v>5.5789999999999997</v>
      </c>
      <c r="Y20" s="77">
        <v>0.155</v>
      </c>
      <c r="Z20" s="78"/>
      <c r="AA20" s="79">
        <f t="shared" si="2"/>
        <v>111.166</v>
      </c>
    </row>
    <row r="21" spans="1:27" ht="24.95" customHeight="1" x14ac:dyDescent="0.2">
      <c r="A21" s="75" t="s">
        <v>16</v>
      </c>
      <c r="B21" s="80">
        <v>25.391000000000002</v>
      </c>
      <c r="C21" s="81">
        <v>25.298999999999999</v>
      </c>
      <c r="D21" s="81">
        <v>15.796999999999999</v>
      </c>
      <c r="E21" s="81">
        <v>15.838999999999999</v>
      </c>
      <c r="F21" s="81">
        <v>26.446999999999999</v>
      </c>
      <c r="G21" s="81">
        <v>17.39</v>
      </c>
      <c r="H21" s="81">
        <v>29.138999999999999</v>
      </c>
      <c r="I21" s="81">
        <v>28.056000000000001</v>
      </c>
      <c r="J21" s="81">
        <v>12.856999999999999</v>
      </c>
      <c r="K21" s="81">
        <v>20.678999999999998</v>
      </c>
      <c r="L21" s="81">
        <v>12.056000000000001</v>
      </c>
      <c r="M21" s="81">
        <v>10.574</v>
      </c>
      <c r="N21" s="81">
        <v>9.6580000000000013</v>
      </c>
      <c r="O21" s="81">
        <v>23.1</v>
      </c>
      <c r="P21" s="81">
        <v>5.92</v>
      </c>
      <c r="Q21" s="81">
        <v>5.9649999999999999</v>
      </c>
      <c r="R21" s="81">
        <v>11.501999999999999</v>
      </c>
      <c r="S21" s="81">
        <v>15.507999999999999</v>
      </c>
      <c r="T21" s="81">
        <v>16.754999999999999</v>
      </c>
      <c r="U21" s="81">
        <v>36.591999999999999</v>
      </c>
      <c r="V21" s="81">
        <v>17.873999999999999</v>
      </c>
      <c r="W21" s="81">
        <v>20.167999999999999</v>
      </c>
      <c r="X21" s="81">
        <v>9.6579999999999995</v>
      </c>
      <c r="Y21" s="81">
        <v>24.707000000000001</v>
      </c>
      <c r="Z21" s="78"/>
      <c r="AA21" s="79">
        <f t="shared" si="2"/>
        <v>436.93100000000004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26.319000000000003</v>
      </c>
      <c r="C25" s="88">
        <f t="shared" si="3"/>
        <v>27.324999999999999</v>
      </c>
      <c r="D25" s="88">
        <f t="shared" si="3"/>
        <v>20.821999999999999</v>
      </c>
      <c r="E25" s="88">
        <f t="shared" si="3"/>
        <v>17.860999999999997</v>
      </c>
      <c r="F25" s="88">
        <f t="shared" si="3"/>
        <v>28.465</v>
      </c>
      <c r="G25" s="88">
        <f t="shared" si="3"/>
        <v>19.432000000000002</v>
      </c>
      <c r="H25" s="88">
        <f t="shared" si="3"/>
        <v>31.338000000000001</v>
      </c>
      <c r="I25" s="88">
        <f t="shared" si="3"/>
        <v>30.347999999999999</v>
      </c>
      <c r="J25" s="88">
        <f t="shared" si="3"/>
        <v>15.195</v>
      </c>
      <c r="K25" s="88">
        <f t="shared" si="3"/>
        <v>23.026999999999997</v>
      </c>
      <c r="L25" s="88">
        <f t="shared" si="3"/>
        <v>14.407</v>
      </c>
      <c r="M25" s="88">
        <f t="shared" si="3"/>
        <v>12.901999999999999</v>
      </c>
      <c r="N25" s="88">
        <f t="shared" si="3"/>
        <v>88.472000000000008</v>
      </c>
      <c r="O25" s="88">
        <f t="shared" si="3"/>
        <v>25.141000000000002</v>
      </c>
      <c r="P25" s="88">
        <f t="shared" si="3"/>
        <v>7.9539999999999997</v>
      </c>
      <c r="Q25" s="88">
        <f t="shared" si="3"/>
        <v>6.875</v>
      </c>
      <c r="R25" s="88">
        <f t="shared" si="3"/>
        <v>14.411999999999999</v>
      </c>
      <c r="S25" s="88">
        <f t="shared" si="3"/>
        <v>20.296999999999997</v>
      </c>
      <c r="T25" s="88">
        <f t="shared" si="3"/>
        <v>25.881999999999998</v>
      </c>
      <c r="U25" s="88">
        <f t="shared" si="3"/>
        <v>43.274000000000001</v>
      </c>
      <c r="V25" s="88">
        <f t="shared" si="3"/>
        <v>18.866</v>
      </c>
      <c r="W25" s="88">
        <f t="shared" si="3"/>
        <v>22.384</v>
      </c>
      <c r="X25" s="88">
        <f t="shared" si="3"/>
        <v>16.036999999999999</v>
      </c>
      <c r="Y25" s="88">
        <f t="shared" si="3"/>
        <v>25.661999999999999</v>
      </c>
      <c r="Z25" s="89">
        <f t="shared" si="3"/>
        <v>0</v>
      </c>
      <c r="AA25" s="90">
        <f t="shared" si="3"/>
        <v>582.697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26.318999999999999</v>
      </c>
      <c r="C29" s="77">
        <v>27.324999999999999</v>
      </c>
      <c r="D29" s="77">
        <v>20.821999999999999</v>
      </c>
      <c r="E29" s="77">
        <v>17.861000000000001</v>
      </c>
      <c r="F29" s="77">
        <v>28.465</v>
      </c>
      <c r="G29" s="77">
        <v>19.431999999999999</v>
      </c>
      <c r="H29" s="77">
        <v>31.338000000000001</v>
      </c>
      <c r="I29" s="77">
        <v>30.347999999999999</v>
      </c>
      <c r="J29" s="77">
        <v>15.195</v>
      </c>
      <c r="K29" s="77">
        <v>32.531999999999996</v>
      </c>
      <c r="L29" s="77">
        <v>54.893000000000001</v>
      </c>
      <c r="M29" s="77">
        <v>61.970999999999997</v>
      </c>
      <c r="N29" s="77">
        <v>88.471999999999994</v>
      </c>
      <c r="O29" s="77">
        <v>26.574999999999999</v>
      </c>
      <c r="P29" s="77">
        <v>7.9539999999999997</v>
      </c>
      <c r="Q29" s="77">
        <v>6.875</v>
      </c>
      <c r="R29" s="77">
        <v>14.412000000000001</v>
      </c>
      <c r="S29" s="77">
        <v>20.297000000000001</v>
      </c>
      <c r="T29" s="77">
        <v>25.882000000000001</v>
      </c>
      <c r="U29" s="77">
        <v>43.274000000000001</v>
      </c>
      <c r="V29" s="77">
        <v>22.728000000000002</v>
      </c>
      <c r="W29" s="77">
        <v>22.384</v>
      </c>
      <c r="X29" s="77">
        <v>22.91</v>
      </c>
      <c r="Y29" s="77">
        <v>30.094000000000001</v>
      </c>
      <c r="Z29" s="78"/>
      <c r="AA29" s="79">
        <f>SUM(B29:Z29)</f>
        <v>698.35799999999983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26.318999999999999</v>
      </c>
      <c r="C31" s="62">
        <f t="shared" si="4"/>
        <v>27.324999999999999</v>
      </c>
      <c r="D31" s="62">
        <f t="shared" si="4"/>
        <v>20.821999999999999</v>
      </c>
      <c r="E31" s="62">
        <f t="shared" si="4"/>
        <v>17.861000000000001</v>
      </c>
      <c r="F31" s="62">
        <f t="shared" si="4"/>
        <v>28.465</v>
      </c>
      <c r="G31" s="62">
        <f t="shared" si="4"/>
        <v>19.431999999999999</v>
      </c>
      <c r="H31" s="62">
        <f t="shared" si="4"/>
        <v>31.338000000000001</v>
      </c>
      <c r="I31" s="62">
        <f t="shared" si="4"/>
        <v>30.347999999999999</v>
      </c>
      <c r="J31" s="62">
        <f t="shared" si="4"/>
        <v>15.195</v>
      </c>
      <c r="K31" s="62">
        <f t="shared" si="4"/>
        <v>32.531999999999996</v>
      </c>
      <c r="L31" s="62">
        <f t="shared" si="4"/>
        <v>54.893000000000001</v>
      </c>
      <c r="M31" s="62">
        <f t="shared" si="4"/>
        <v>61.970999999999997</v>
      </c>
      <c r="N31" s="62">
        <f t="shared" si="4"/>
        <v>88.471999999999994</v>
      </c>
      <c r="O31" s="62">
        <f t="shared" si="4"/>
        <v>26.574999999999999</v>
      </c>
      <c r="P31" s="62">
        <f t="shared" si="4"/>
        <v>7.9539999999999997</v>
      </c>
      <c r="Q31" s="62">
        <f t="shared" si="4"/>
        <v>6.875</v>
      </c>
      <c r="R31" s="62">
        <f t="shared" si="4"/>
        <v>14.412000000000001</v>
      </c>
      <c r="S31" s="62">
        <f t="shared" si="4"/>
        <v>20.297000000000001</v>
      </c>
      <c r="T31" s="62">
        <f t="shared" si="4"/>
        <v>25.882000000000001</v>
      </c>
      <c r="U31" s="62">
        <f t="shared" si="4"/>
        <v>43.274000000000001</v>
      </c>
      <c r="V31" s="62">
        <f t="shared" si="4"/>
        <v>22.728000000000002</v>
      </c>
      <c r="W31" s="62">
        <f t="shared" si="4"/>
        <v>22.384</v>
      </c>
      <c r="X31" s="62">
        <f t="shared" si="4"/>
        <v>22.91</v>
      </c>
      <c r="Y31" s="62">
        <f t="shared" si="4"/>
        <v>30.094000000000001</v>
      </c>
      <c r="Z31" s="63">
        <f t="shared" si="4"/>
        <v>0</v>
      </c>
      <c r="AA31" s="64">
        <f t="shared" si="4"/>
        <v>698.35799999999983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52.8</v>
      </c>
      <c r="C38" s="99"/>
      <c r="D38" s="99"/>
      <c r="E38" s="99"/>
      <c r="F38" s="99"/>
      <c r="G38" s="99"/>
      <c r="H38" s="99">
        <v>37.299999999999997</v>
      </c>
      <c r="I38" s="99">
        <v>52.4</v>
      </c>
      <c r="J38" s="99">
        <v>232.9</v>
      </c>
      <c r="K38" s="99">
        <v>183.1</v>
      </c>
      <c r="L38" s="99"/>
      <c r="M38" s="99"/>
      <c r="N38" s="99">
        <v>0.6</v>
      </c>
      <c r="O38" s="99">
        <v>22.3</v>
      </c>
      <c r="P38" s="99">
        <v>49</v>
      </c>
      <c r="Q38" s="99">
        <v>29.1</v>
      </c>
      <c r="R38" s="99">
        <v>54.7</v>
      </c>
      <c r="S38" s="99">
        <v>64</v>
      </c>
      <c r="T38" s="99">
        <v>31.7</v>
      </c>
      <c r="U38" s="99"/>
      <c r="V38" s="99"/>
      <c r="W38" s="99"/>
      <c r="X38" s="99"/>
      <c r="Y38" s="99"/>
      <c r="Z38" s="100"/>
      <c r="AA38" s="79">
        <f t="shared" si="5"/>
        <v>809.90000000000009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52.8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37.299999999999997</v>
      </c>
      <c r="I39" s="88">
        <f t="shared" si="6"/>
        <v>52.4</v>
      </c>
      <c r="J39" s="88">
        <f t="shared" si="6"/>
        <v>232.9</v>
      </c>
      <c r="K39" s="88">
        <f t="shared" si="6"/>
        <v>183.1</v>
      </c>
      <c r="L39" s="88">
        <f t="shared" si="6"/>
        <v>0</v>
      </c>
      <c r="M39" s="88">
        <f t="shared" si="6"/>
        <v>0</v>
      </c>
      <c r="N39" s="88">
        <f t="shared" si="6"/>
        <v>0.6</v>
      </c>
      <c r="O39" s="88">
        <f t="shared" si="6"/>
        <v>22.3</v>
      </c>
      <c r="P39" s="88">
        <f t="shared" si="6"/>
        <v>49</v>
      </c>
      <c r="Q39" s="88">
        <f t="shared" si="6"/>
        <v>29.1</v>
      </c>
      <c r="R39" s="88">
        <f t="shared" si="6"/>
        <v>54.7</v>
      </c>
      <c r="S39" s="88">
        <f t="shared" si="6"/>
        <v>64</v>
      </c>
      <c r="T39" s="88">
        <f t="shared" si="6"/>
        <v>31.7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809.90000000000009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52.8</v>
      </c>
      <c r="C46" s="99"/>
      <c r="D46" s="99"/>
      <c r="E46" s="99"/>
      <c r="F46" s="99"/>
      <c r="G46" s="99"/>
      <c r="H46" s="99">
        <v>37.299999999999997</v>
      </c>
      <c r="I46" s="99">
        <v>52.4</v>
      </c>
      <c r="J46" s="99">
        <v>232.9</v>
      </c>
      <c r="K46" s="99">
        <v>183.1</v>
      </c>
      <c r="L46" s="99"/>
      <c r="M46" s="99"/>
      <c r="N46" s="99">
        <v>0.6</v>
      </c>
      <c r="O46" s="99">
        <v>22.3</v>
      </c>
      <c r="P46" s="99">
        <v>49</v>
      </c>
      <c r="Q46" s="99">
        <v>29.1</v>
      </c>
      <c r="R46" s="99">
        <v>54.7</v>
      </c>
      <c r="S46" s="99">
        <v>64</v>
      </c>
      <c r="T46" s="99">
        <v>31.7</v>
      </c>
      <c r="U46" s="99"/>
      <c r="V46" s="99"/>
      <c r="W46" s="99"/>
      <c r="X46" s="99"/>
      <c r="Y46" s="99"/>
      <c r="Z46" s="100"/>
      <c r="AA46" s="79">
        <f t="shared" si="7"/>
        <v>809.90000000000009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52.8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37.299999999999997</v>
      </c>
      <c r="I48" s="88">
        <f t="shared" si="8"/>
        <v>52.4</v>
      </c>
      <c r="J48" s="88">
        <f t="shared" si="8"/>
        <v>232.9</v>
      </c>
      <c r="K48" s="88">
        <f t="shared" si="8"/>
        <v>183.1</v>
      </c>
      <c r="L48" s="88">
        <f t="shared" si="8"/>
        <v>0</v>
      </c>
      <c r="M48" s="88">
        <f t="shared" si="8"/>
        <v>0</v>
      </c>
      <c r="N48" s="88">
        <f t="shared" si="8"/>
        <v>0.6</v>
      </c>
      <c r="O48" s="88">
        <f t="shared" si="8"/>
        <v>22.3</v>
      </c>
      <c r="P48" s="88">
        <f t="shared" si="8"/>
        <v>49</v>
      </c>
      <c r="Q48" s="88">
        <f t="shared" si="8"/>
        <v>29.1</v>
      </c>
      <c r="R48" s="88">
        <f t="shared" si="8"/>
        <v>54.7</v>
      </c>
      <c r="S48" s="88">
        <f t="shared" si="8"/>
        <v>64</v>
      </c>
      <c r="T48" s="88">
        <f t="shared" si="8"/>
        <v>31.7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809.90000000000009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79.119</v>
      </c>
      <c r="C51" s="88">
        <f t="shared" si="10"/>
        <v>27.324999999999999</v>
      </c>
      <c r="D51" s="88">
        <f t="shared" si="10"/>
        <v>20.821999999999999</v>
      </c>
      <c r="E51" s="88">
        <f t="shared" si="10"/>
        <v>17.860999999999997</v>
      </c>
      <c r="F51" s="88">
        <f t="shared" si="10"/>
        <v>28.465</v>
      </c>
      <c r="G51" s="88">
        <f t="shared" si="10"/>
        <v>19.432000000000002</v>
      </c>
      <c r="H51" s="88">
        <f t="shared" si="10"/>
        <v>68.638000000000005</v>
      </c>
      <c r="I51" s="88">
        <f t="shared" si="10"/>
        <v>82.74799999999999</v>
      </c>
      <c r="J51" s="88">
        <f t="shared" si="10"/>
        <v>248.095</v>
      </c>
      <c r="K51" s="88">
        <f t="shared" si="10"/>
        <v>215.63200000000001</v>
      </c>
      <c r="L51" s="88">
        <f t="shared" si="10"/>
        <v>54.893000000000001</v>
      </c>
      <c r="M51" s="88">
        <f t="shared" si="10"/>
        <v>61.971000000000004</v>
      </c>
      <c r="N51" s="88">
        <f t="shared" si="10"/>
        <v>89.072000000000003</v>
      </c>
      <c r="O51" s="88">
        <f t="shared" si="10"/>
        <v>48.875</v>
      </c>
      <c r="P51" s="88">
        <f t="shared" si="10"/>
        <v>56.954000000000001</v>
      </c>
      <c r="Q51" s="88">
        <f t="shared" si="10"/>
        <v>35.975000000000001</v>
      </c>
      <c r="R51" s="88">
        <f t="shared" si="10"/>
        <v>69.111999999999995</v>
      </c>
      <c r="S51" s="88">
        <f t="shared" si="10"/>
        <v>84.296999999999997</v>
      </c>
      <c r="T51" s="88">
        <f t="shared" si="10"/>
        <v>57.581999999999994</v>
      </c>
      <c r="U51" s="88">
        <f t="shared" si="10"/>
        <v>43.274000000000001</v>
      </c>
      <c r="V51" s="88">
        <f t="shared" si="10"/>
        <v>22.728000000000002</v>
      </c>
      <c r="W51" s="88">
        <f t="shared" si="10"/>
        <v>22.384</v>
      </c>
      <c r="X51" s="88">
        <f t="shared" si="10"/>
        <v>22.91</v>
      </c>
      <c r="Y51" s="88">
        <f t="shared" si="10"/>
        <v>30.094000000000001</v>
      </c>
      <c r="Z51" s="89">
        <f t="shared" si="10"/>
        <v>0</v>
      </c>
      <c r="AA51" s="104">
        <f>SUM(B51:Z51)</f>
        <v>1508.258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52.8</v>
      </c>
      <c r="C4" s="18">
        <v>-20.100000000000001</v>
      </c>
      <c r="D4" s="18">
        <v>-13.3</v>
      </c>
      <c r="E4" s="18">
        <v>-9.6</v>
      </c>
      <c r="F4" s="18">
        <v>-13.4</v>
      </c>
      <c r="G4" s="18"/>
      <c r="H4" s="18">
        <v>37.299999999999997</v>
      </c>
      <c r="I4" s="18">
        <v>52.4</v>
      </c>
      <c r="J4" s="18">
        <v>232.9</v>
      </c>
      <c r="K4" s="18">
        <v>183.1</v>
      </c>
      <c r="L4" s="18"/>
      <c r="M4" s="18"/>
      <c r="N4" s="18">
        <v>0.6</v>
      </c>
      <c r="O4" s="18">
        <v>22.3</v>
      </c>
      <c r="P4" s="18">
        <v>49</v>
      </c>
      <c r="Q4" s="18">
        <v>29.1</v>
      </c>
      <c r="R4" s="18">
        <v>54.7</v>
      </c>
      <c r="S4" s="18">
        <v>64</v>
      </c>
      <c r="T4" s="18">
        <v>31.7</v>
      </c>
      <c r="U4" s="18"/>
      <c r="V4" s="18"/>
      <c r="W4" s="18"/>
      <c r="X4" s="18"/>
      <c r="Y4" s="18"/>
      <c r="Z4" s="19"/>
      <c r="AA4" s="111">
        <f>SUM(B4:Z4)</f>
        <v>753.50000000000011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154</v>
      </c>
      <c r="C7" s="117">
        <v>128.18</v>
      </c>
      <c r="D7" s="117">
        <v>122.08</v>
      </c>
      <c r="E7" s="117">
        <v>122.08</v>
      </c>
      <c r="F7" s="117">
        <v>135</v>
      </c>
      <c r="G7" s="117">
        <v>135</v>
      </c>
      <c r="H7" s="117">
        <v>170.75</v>
      </c>
      <c r="I7" s="117">
        <v>232.5</v>
      </c>
      <c r="J7" s="117">
        <v>221.73</v>
      </c>
      <c r="K7" s="117">
        <v>104.58</v>
      </c>
      <c r="L7" s="117">
        <v>84</v>
      </c>
      <c r="M7" s="117">
        <v>84</v>
      </c>
      <c r="N7" s="117">
        <v>91.22</v>
      </c>
      <c r="O7" s="117">
        <v>84</v>
      </c>
      <c r="P7" s="117">
        <v>111.97</v>
      </c>
      <c r="Q7" s="117">
        <v>141.99</v>
      </c>
      <c r="R7" s="117">
        <v>153.36000000000001</v>
      </c>
      <c r="S7" s="117">
        <v>170</v>
      </c>
      <c r="T7" s="117">
        <v>196.54</v>
      </c>
      <c r="U7" s="117">
        <v>172.7</v>
      </c>
      <c r="V7" s="117">
        <v>120</v>
      </c>
      <c r="W7" s="117">
        <v>133.56</v>
      </c>
      <c r="X7" s="117">
        <v>91.29</v>
      </c>
      <c r="Y7" s="117">
        <v>103</v>
      </c>
      <c r="Z7" s="118"/>
      <c r="AA7" s="119">
        <f>IF(SUM(B7:Z7)&lt;&gt;0,AVERAGEIF(B7:Z7,"&lt;&gt;"""),"")</f>
        <v>135.98041666666666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20.100000000000001</v>
      </c>
      <c r="D15" s="133">
        <v>13.3</v>
      </c>
      <c r="E15" s="133">
        <v>9.6</v>
      </c>
      <c r="F15" s="133">
        <v>13.4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56.400000000000006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20.100000000000001</v>
      </c>
      <c r="D16" s="135">
        <f t="shared" si="1"/>
        <v>13.3</v>
      </c>
      <c r="E16" s="135">
        <f t="shared" si="1"/>
        <v>9.6</v>
      </c>
      <c r="F16" s="135">
        <f t="shared" si="1"/>
        <v>13.4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56.400000000000006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52.8</v>
      </c>
      <c r="C23" s="133"/>
      <c r="D23" s="133"/>
      <c r="E23" s="133"/>
      <c r="F23" s="133"/>
      <c r="G23" s="133"/>
      <c r="H23" s="133">
        <v>37.299999999999997</v>
      </c>
      <c r="I23" s="133">
        <v>52.4</v>
      </c>
      <c r="J23" s="133">
        <v>232.9</v>
      </c>
      <c r="K23" s="133">
        <v>183.1</v>
      </c>
      <c r="L23" s="133"/>
      <c r="M23" s="133"/>
      <c r="N23" s="133">
        <v>0.6</v>
      </c>
      <c r="O23" s="133">
        <v>22.3</v>
      </c>
      <c r="P23" s="133">
        <v>49</v>
      </c>
      <c r="Q23" s="133">
        <v>29.1</v>
      </c>
      <c r="R23" s="133">
        <v>54.7</v>
      </c>
      <c r="S23" s="133">
        <v>64</v>
      </c>
      <c r="T23" s="133">
        <v>31.7</v>
      </c>
      <c r="U23" s="133"/>
      <c r="V23" s="133"/>
      <c r="W23" s="133"/>
      <c r="X23" s="133"/>
      <c r="Y23" s="133"/>
      <c r="Z23" s="131"/>
      <c r="AA23" s="132">
        <f t="shared" si="2"/>
        <v>809.90000000000009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52.8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37.299999999999997</v>
      </c>
      <c r="I24" s="135">
        <f t="shared" si="3"/>
        <v>52.4</v>
      </c>
      <c r="J24" s="135">
        <f t="shared" si="3"/>
        <v>232.9</v>
      </c>
      <c r="K24" s="135">
        <f t="shared" si="3"/>
        <v>183.1</v>
      </c>
      <c r="L24" s="135">
        <f t="shared" si="3"/>
        <v>0</v>
      </c>
      <c r="M24" s="135">
        <f t="shared" si="3"/>
        <v>0</v>
      </c>
      <c r="N24" s="135">
        <f t="shared" si="3"/>
        <v>0.6</v>
      </c>
      <c r="O24" s="135">
        <f t="shared" si="3"/>
        <v>22.3</v>
      </c>
      <c r="P24" s="135">
        <f t="shared" si="3"/>
        <v>49</v>
      </c>
      <c r="Q24" s="135">
        <f t="shared" si="3"/>
        <v>29.1</v>
      </c>
      <c r="R24" s="135">
        <f t="shared" si="3"/>
        <v>54.7</v>
      </c>
      <c r="S24" s="135">
        <f t="shared" si="3"/>
        <v>64</v>
      </c>
      <c r="T24" s="135">
        <f t="shared" si="3"/>
        <v>31.7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809.90000000000009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2023-03-05T21:39:46Z</dcterms:created>
  <dcterms:modified xsi:type="dcterms:W3CDTF">2023-03-05T21:39:47Z</dcterms:modified>
</cp:coreProperties>
</file>