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<sst xmlns="http://schemas.openxmlformats.org/spreadsheetml/2006/main" count="117" uniqueCount="53">
  <si>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04/03/2023 23:27:42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</si>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</sst>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15.368</c:v>
                </c:pt>
                <c:pt idx="1">
                  <c:v>45</c:v>
                </c:pt>
                <c:pt idx="2">
                  <c:v>110.857</c:v>
                </c:pt>
                <c:pt idx="3">
                  <c:v>72.924000000000007</c:v>
                </c:pt>
                <c:pt idx="4">
                  <c:v>107.43899999999999</c:v>
                </c:pt>
                <c:pt idx="5">
                  <c:v>108.169</c:v>
                </c:pt>
                <c:pt idx="6">
                  <c:v>91.667000000000002</c:v>
                </c:pt>
                <c:pt idx="7">
                  <c:v>91.667000000000002</c:v>
                </c:pt>
                <c:pt idx="17">
                  <c:v>35.000999999999998</c:v>
                </c:pt>
                <c:pt idx="18">
                  <c:v>3.8380000000000001</c:v>
                </c:pt>
                <c:pt idx="19">
                  <c:v>1E-3</c:v>
                </c:pt>
                <c:pt idx="20">
                  <c:v>4.5830000000000002</c:v>
                </c:pt>
                <c:pt idx="21">
                  <c:v>1E-3</c:v>
                </c:pt>
                <c:pt idx="22">
                  <c:v>70.582999999999998</c:v>
                </c:pt>
                <c:pt idx="23">
                  <c:v>33.332999999999998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85.468999999999994</c:v>
                </c:pt>
                <c:pt idx="1">
                  <c:v>74.834999999999994</c:v>
                </c:pt>
                <c:pt idx="2">
                  <c:v>63.241999999999997</c:v>
                </c:pt>
                <c:pt idx="3">
                  <c:v>56.987000000000002</c:v>
                </c:pt>
                <c:pt idx="4">
                  <c:v>56.764000000000003</c:v>
                </c:pt>
                <c:pt idx="5">
                  <c:v>59.216000000000008</c:v>
                </c:pt>
                <c:pt idx="6">
                  <c:v>62.262999999999998</c:v>
                </c:pt>
                <c:pt idx="7">
                  <c:v>81.77000000000001</c:v>
                </c:pt>
                <c:pt idx="8">
                  <c:v>85.289000000000001</c:v>
                </c:pt>
                <c:pt idx="9">
                  <c:v>28.735999999999997</c:v>
                </c:pt>
                <c:pt idx="10">
                  <c:v>141.00800000000001</c:v>
                </c:pt>
                <c:pt idx="11">
                  <c:v>147.66200000000001</c:v>
                </c:pt>
                <c:pt idx="12">
                  <c:v>220.16</c:v>
                </c:pt>
                <c:pt idx="13">
                  <c:v>183.191</c:v>
                </c:pt>
                <c:pt idx="14">
                  <c:v>106.16600000000001</c:v>
                </c:pt>
                <c:pt idx="15">
                  <c:v>42.695</c:v>
                </c:pt>
                <c:pt idx="16">
                  <c:v>41.332000000000001</c:v>
                </c:pt>
                <c:pt idx="17">
                  <c:v>16.856999999999996</c:v>
                </c:pt>
                <c:pt idx="18">
                  <c:v>16.603999999999999</c:v>
                </c:pt>
                <c:pt idx="19">
                  <c:v>19.078000000000003</c:v>
                </c:pt>
                <c:pt idx="20">
                  <c:v>21.580999999999996</c:v>
                </c:pt>
                <c:pt idx="21">
                  <c:v>22.366</c:v>
                </c:pt>
                <c:pt idx="22">
                  <c:v>21.512</c:v>
                </c:pt>
                <c:pt idx="23">
                  <c:v>35.003000000000007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847840"/>
        <c:axId val="409848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107.09</c:v>
                </c:pt>
                <c:pt idx="1">
                  <c:v>125.58300000000001</c:v>
                </c:pt>
                <c:pt idx="2">
                  <c:v>180.57500000000002</c:v>
                </c:pt>
                <c:pt idx="3">
                  <c:v>136.047</c:v>
                </c:pt>
                <c:pt idx="4">
                  <c:v>169.524</c:v>
                </c:pt>
                <c:pt idx="5">
                  <c:v>172.37799999999999</c:v>
                </c:pt>
                <c:pt idx="6">
                  <c:v>159.03800000000001</c:v>
                </c:pt>
                <c:pt idx="7">
                  <c:v>178.18899999999999</c:v>
                </c:pt>
                <c:pt idx="8">
                  <c:v>85.289000000000001</c:v>
                </c:pt>
                <c:pt idx="9">
                  <c:v>34.132000000000005</c:v>
                </c:pt>
                <c:pt idx="10">
                  <c:v>218.93299999999999</c:v>
                </c:pt>
                <c:pt idx="11">
                  <c:v>151.59800000000001</c:v>
                </c:pt>
                <c:pt idx="12">
                  <c:v>234.428</c:v>
                </c:pt>
                <c:pt idx="13">
                  <c:v>198.43999999999997</c:v>
                </c:pt>
                <c:pt idx="14">
                  <c:v>141.12799999999999</c:v>
                </c:pt>
                <c:pt idx="15">
                  <c:v>42.691000000000003</c:v>
                </c:pt>
                <c:pt idx="16">
                  <c:v>41.977000000000004</c:v>
                </c:pt>
                <c:pt idx="17">
                  <c:v>52.298000000000002</c:v>
                </c:pt>
                <c:pt idx="18">
                  <c:v>22.065999999999999</c:v>
                </c:pt>
                <c:pt idx="19">
                  <c:v>20.478000000000002</c:v>
                </c:pt>
                <c:pt idx="20">
                  <c:v>27.52</c:v>
                </c:pt>
                <c:pt idx="21">
                  <c:v>23.237000000000002</c:v>
                </c:pt>
                <c:pt idx="22">
                  <c:v>92.943000000000012</c:v>
                </c:pt>
                <c:pt idx="23">
                  <c:v>69.09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847840"/>
        <c:axId val="409848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</c:v>
                </c:pt>
                <c:pt idx="1">
                  <c:v>142</c:v>
                </c:pt>
                <c:pt idx="2">
                  <c:v>141</c:v>
                </c:pt>
                <c:pt idx="3">
                  <c:v>135</c:v>
                </c:pt>
                <c:pt idx="4">
                  <c:v>139.49</c:v>
                </c:pt>
                <c:pt idx="5">
                  <c:v>140.03</c:v>
                </c:pt>
                <c:pt idx="6">
                  <c:v>140</c:v>
                </c:pt>
                <c:pt idx="7">
                  <c:v>137</c:v>
                </c:pt>
                <c:pt idx="8">
                  <c:v>84</c:v>
                </c:pt>
                <c:pt idx="9">
                  <c:v>84</c:v>
                </c:pt>
                <c:pt idx="10">
                  <c:v>123.69</c:v>
                </c:pt>
                <c:pt idx="11">
                  <c:v>125</c:v>
                </c:pt>
                <c:pt idx="12">
                  <c:v>115.5</c:v>
                </c:pt>
                <c:pt idx="13">
                  <c:v>111</c:v>
                </c:pt>
                <c:pt idx="14">
                  <c:v>115.5</c:v>
                </c:pt>
                <c:pt idx="15">
                  <c:v>125</c:v>
                </c:pt>
                <c:pt idx="16">
                  <c:v>135.33000000000001</c:v>
                </c:pt>
                <c:pt idx="17">
                  <c:v>157.13999999999999</c:v>
                </c:pt>
                <c:pt idx="18">
                  <c:v>160.99</c:v>
                </c:pt>
                <c:pt idx="19">
                  <c:v>129.66999999999999</c:v>
                </c:pt>
                <c:pt idx="20">
                  <c:v>179</c:v>
                </c:pt>
                <c:pt idx="21">
                  <c:v>136.31</c:v>
                </c:pt>
                <c:pt idx="22">
                  <c:v>145.47</c:v>
                </c:pt>
                <c:pt idx="23">
                  <c:v>136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851760"/>
        <c:axId val="409844704"/>
      </c:lineChart>
      <c:catAx>
        <c:axId val="40984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848624"/>
        <c:crosses val="autoZero"/>
        <c:auto val="1"/>
        <c:lblAlgn val="ctr"/>
        <c:lblOffset val="100"/>
        <c:noMultiLvlLbl val="0"/>
      </c:catAx>
      <c:valAx>
        <c:axId val="40984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847840"/>
        <c:crosses val="autoZero"/>
        <c:crossBetween val="between"/>
      </c:valAx>
      <c:valAx>
        <c:axId val="409844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851760"/>
        <c:crosses val="max"/>
        <c:crossBetween val="between"/>
      </c:valAx>
      <c:catAx>
        <c:axId val="409851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844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107.084</v>
      </c>
      <c r="C4" s="18">
        <v>125.56500000000001</v>
      </c>
      <c r="D4" s="18">
        <v>180.58</v>
      </c>
      <c r="E4" s="18">
        <v>136.023</v>
      </c>
      <c r="F4" s="18">
        <v>169.50899999999999</v>
      </c>
      <c r="G4" s="18">
        <v>172.38499999999999</v>
      </c>
      <c r="H4" s="18">
        <v>159.05699999999999</v>
      </c>
      <c r="I4" s="18">
        <v>178.14699999999999</v>
      </c>
      <c r="J4" s="18">
        <v>85.289000000000001</v>
      </c>
      <c r="K4" s="18">
        <v>34.131999999999998</v>
      </c>
      <c r="L4" s="18">
        <v>218.92400000000001</v>
      </c>
      <c r="M4" s="18">
        <v>151.56</v>
      </c>
      <c r="N4" s="18">
        <v>234.452</v>
      </c>
      <c r="O4" s="18">
        <v>198.398</v>
      </c>
      <c r="P4" s="18">
        <v>141.166</v>
      </c>
      <c r="Q4" s="18">
        <v>42.695</v>
      </c>
      <c r="R4" s="18">
        <v>41.988</v>
      </c>
      <c r="S4" s="18">
        <v>52.306999999999995</v>
      </c>
      <c r="T4" s="18">
        <v>22.066000000000003</v>
      </c>
      <c r="U4" s="18">
        <v>20.478000000000002</v>
      </c>
      <c r="V4" s="18">
        <v>27.519999999999996</v>
      </c>
      <c r="W4" s="18">
        <v>23.236999999999998</v>
      </c>
      <c r="X4" s="18">
        <v>92.932000000000002</v>
      </c>
      <c r="Y4" s="18">
        <v>69.137999999999991</v>
      </c>
      <c r="Z4" s="19"/>
      <c r="AA4" s="20">
        <f>SUM(B4:Z4)</f>
        <v>2684.6319999999996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</v>
      </c>
      <c r="C7" s="28">
        <v>142</v>
      </c>
      <c r="D7" s="28">
        <v>141</v>
      </c>
      <c r="E7" s="28">
        <v>135</v>
      </c>
      <c r="F7" s="28">
        <v>139.49</v>
      </c>
      <c r="G7" s="28">
        <v>140.03</v>
      </c>
      <c r="H7" s="28">
        <v>140</v>
      </c>
      <c r="I7" s="28">
        <v>137</v>
      </c>
      <c r="J7" s="28">
        <v>84</v>
      </c>
      <c r="K7" s="28">
        <v>84</v>
      </c>
      <c r="L7" s="28">
        <v>123.69</v>
      </c>
      <c r="M7" s="28">
        <v>125</v>
      </c>
      <c r="N7" s="28">
        <v>115.5</v>
      </c>
      <c r="O7" s="28">
        <v>111</v>
      </c>
      <c r="P7" s="28">
        <v>115.5</v>
      </c>
      <c r="Q7" s="28">
        <v>125</v>
      </c>
      <c r="R7" s="28">
        <v>135.33000000000001</v>
      </c>
      <c r="S7" s="28">
        <v>157.13999999999999</v>
      </c>
      <c r="T7" s="28">
        <v>160.99</v>
      </c>
      <c r="U7" s="28">
        <v>129.66999999999999</v>
      </c>
      <c r="V7" s="28">
        <v>179</v>
      </c>
      <c r="W7" s="28">
        <v>136.31</v>
      </c>
      <c r="X7" s="28">
        <v>145.47</v>
      </c>
      <c r="Y7" s="28">
        <v>136</v>
      </c>
      <c r="Z7" s="29"/>
      <c r="AA7" s="30">
        <f>IF(SUM(B7:Z7)&lt;&gt;0,AVERAGEIF(B7:Z7,"&lt;&gt;"""),"")</f>
        <v>132.38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15.368</v>
      </c>
      <c r="C12" s="52">
        <v>45</v>
      </c>
      <c r="D12" s="52">
        <v>110.857</v>
      </c>
      <c r="E12" s="52">
        <v>72.924000000000007</v>
      </c>
      <c r="F12" s="52">
        <v>107.43899999999999</v>
      </c>
      <c r="G12" s="52">
        <v>108.169</v>
      </c>
      <c r="H12" s="52">
        <v>91.667000000000002</v>
      </c>
      <c r="I12" s="52">
        <v>91.667000000000002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35.000999999999998</v>
      </c>
      <c r="T12" s="52">
        <v>3.8380000000000001</v>
      </c>
      <c r="U12" s="52">
        <v>1E-3</v>
      </c>
      <c r="V12" s="52">
        <v>4.5830000000000002</v>
      </c>
      <c r="W12" s="52">
        <v>1E-3</v>
      </c>
      <c r="X12" s="52">
        <v>70.582999999999998</v>
      </c>
      <c r="Y12" s="52">
        <v>33.332999999999998</v>
      </c>
      <c r="Z12" s="53"/>
      <c r="AA12" s="54">
        <f t="shared" si="0"/>
        <v>790.43099999999981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85.468999999999994</v>
      </c>
      <c r="C14" s="57">
        <v>74.834999999999994</v>
      </c>
      <c r="D14" s="57">
        <v>63.241999999999997</v>
      </c>
      <c r="E14" s="57">
        <v>56.987000000000002</v>
      </c>
      <c r="F14" s="57">
        <v>56.764000000000003</v>
      </c>
      <c r="G14" s="57">
        <v>59.216000000000008</v>
      </c>
      <c r="H14" s="57">
        <v>62.262999999999998</v>
      </c>
      <c r="I14" s="57">
        <v>81.77000000000001</v>
      </c>
      <c r="J14" s="57">
        <v>85.289000000000001</v>
      </c>
      <c r="K14" s="57">
        <v>28.735999999999997</v>
      </c>
      <c r="L14" s="57">
        <v>141.00800000000001</v>
      </c>
      <c r="M14" s="57">
        <v>147.66200000000001</v>
      </c>
      <c r="N14" s="57">
        <v>220.16</v>
      </c>
      <c r="O14" s="57">
        <v>183.191</v>
      </c>
      <c r="P14" s="57">
        <v>106.16600000000001</v>
      </c>
      <c r="Q14" s="57">
        <v>42.695</v>
      </c>
      <c r="R14" s="57">
        <v>41.332000000000001</v>
      </c>
      <c r="S14" s="57">
        <v>16.856999999999996</v>
      </c>
      <c r="T14" s="57">
        <v>16.603999999999999</v>
      </c>
      <c r="U14" s="57">
        <v>19.078000000000003</v>
      </c>
      <c r="V14" s="57">
        <v>21.580999999999996</v>
      </c>
      <c r="W14" s="57">
        <v>22.366</v>
      </c>
      <c r="X14" s="57">
        <v>21.512</v>
      </c>
      <c r="Y14" s="57">
        <v>35.003000000000007</v>
      </c>
      <c r="Z14" s="58"/>
      <c r="AA14" s="59">
        <f t="shared" si="0"/>
        <v>1689.7859999999998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100.83699999999999</v>
      </c>
      <c r="C16" s="62">
        <f t="shared" ref="C16:Z16" si="1">IF(LEN(C$2)&gt;0,SUM(C10:C15),"")</f>
        <v>119.83499999999999</v>
      </c>
      <c r="D16" s="62">
        <f t="shared" si="1"/>
        <v>174.09899999999999</v>
      </c>
      <c r="E16" s="62">
        <f t="shared" si="1"/>
        <v>129.911</v>
      </c>
      <c r="F16" s="62">
        <f t="shared" si="1"/>
        <v>164.203</v>
      </c>
      <c r="G16" s="62">
        <f t="shared" si="1"/>
        <v>167.38499999999999</v>
      </c>
      <c r="H16" s="62">
        <f t="shared" si="1"/>
        <v>153.93</v>
      </c>
      <c r="I16" s="62">
        <f t="shared" si="1"/>
        <v>173.43700000000001</v>
      </c>
      <c r="J16" s="62">
        <f t="shared" si="1"/>
        <v>85.289000000000001</v>
      </c>
      <c r="K16" s="62">
        <f t="shared" si="1"/>
        <v>28.735999999999997</v>
      </c>
      <c r="L16" s="62">
        <f t="shared" si="1"/>
        <v>141.00800000000001</v>
      </c>
      <c r="M16" s="62">
        <f t="shared" si="1"/>
        <v>147.66200000000001</v>
      </c>
      <c r="N16" s="62">
        <f t="shared" si="1"/>
        <v>220.16</v>
      </c>
      <c r="O16" s="62">
        <f t="shared" si="1"/>
        <v>183.191</v>
      </c>
      <c r="P16" s="62">
        <f t="shared" si="1"/>
        <v>106.16600000000001</v>
      </c>
      <c r="Q16" s="62">
        <f t="shared" si="1"/>
        <v>42.695</v>
      </c>
      <c r="R16" s="62">
        <f t="shared" si="1"/>
        <v>41.332000000000001</v>
      </c>
      <c r="S16" s="62">
        <f t="shared" si="1"/>
        <v>51.85799999999999</v>
      </c>
      <c r="T16" s="62">
        <f t="shared" si="1"/>
        <v>20.442</v>
      </c>
      <c r="U16" s="62">
        <f t="shared" si="1"/>
        <v>19.079000000000004</v>
      </c>
      <c r="V16" s="62">
        <f t="shared" si="1"/>
        <v>26.163999999999994</v>
      </c>
      <c r="W16" s="62">
        <f t="shared" si="1"/>
        <v>22.367000000000001</v>
      </c>
      <c r="X16" s="62">
        <f t="shared" si="1"/>
        <v>92.094999999999999</v>
      </c>
      <c r="Y16" s="62">
        <f t="shared" si="1"/>
        <v>68.336000000000013</v>
      </c>
      <c r="Z16" s="63" t="str">
        <f t="shared" si="1"/>
        <v/>
      </c>
      <c r="AA16" s="64">
        <f>SUM(AA10:AA15)</f>
        <v>2480.2169999999996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2.0910000000000002</v>
      </c>
      <c r="C20" s="77">
        <v>2.0870000000000002</v>
      </c>
      <c r="D20" s="77">
        <v>2.0680000000000001</v>
      </c>
      <c r="E20" s="77">
        <v>2.04</v>
      </c>
      <c r="F20" s="77">
        <v>1.9750000000000001</v>
      </c>
      <c r="G20" s="77">
        <v>1.9490000000000001</v>
      </c>
      <c r="H20" s="77">
        <v>1.9159999999999999</v>
      </c>
      <c r="I20" s="77">
        <v>1.921</v>
      </c>
      <c r="J20" s="77"/>
      <c r="K20" s="77">
        <v>1.9470000000000001</v>
      </c>
      <c r="L20" s="77">
        <v>76.944000000000003</v>
      </c>
      <c r="M20" s="77">
        <v>1.923</v>
      </c>
      <c r="N20" s="77">
        <v>4.79</v>
      </c>
      <c r="O20" s="77">
        <v>4.79</v>
      </c>
      <c r="P20" s="77">
        <v>35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141.44100000000003</v>
      </c>
    </row>
    <row r="21" spans="1:27" ht="24.95" customHeight="1" x14ac:dyDescent="0.2">
      <c r="A21" s="75" t="s">
        <v>16</v>
      </c>
      <c r="B21" s="80">
        <v>4.1559999999999997</v>
      </c>
      <c r="C21" s="81">
        <v>3.6429999999999998</v>
      </c>
      <c r="D21" s="81">
        <v>4.4130000000000003</v>
      </c>
      <c r="E21" s="81">
        <v>4.0720000000000001</v>
      </c>
      <c r="F21" s="81">
        <v>3.331</v>
      </c>
      <c r="G21" s="81">
        <v>3.0510000000000002</v>
      </c>
      <c r="H21" s="81">
        <v>3.2109999999999999</v>
      </c>
      <c r="I21" s="81">
        <v>2.7890000000000001</v>
      </c>
      <c r="J21" s="81"/>
      <c r="K21" s="81">
        <v>3.4489999999999998</v>
      </c>
      <c r="L21" s="81">
        <v>0.97199999999999998</v>
      </c>
      <c r="M21" s="81">
        <v>1.9750000000000001</v>
      </c>
      <c r="N21" s="81">
        <v>9.5020000000000007</v>
      </c>
      <c r="O21" s="81">
        <v>10.417</v>
      </c>
      <c r="P21" s="81"/>
      <c r="Q21" s="81"/>
      <c r="R21" s="81">
        <v>0.65600000000000003</v>
      </c>
      <c r="S21" s="81">
        <v>0.44900000000000001</v>
      </c>
      <c r="T21" s="81">
        <v>1.6240000000000001</v>
      </c>
      <c r="U21" s="81">
        <v>1.399</v>
      </c>
      <c r="V21" s="81">
        <v>1.3560000000000001</v>
      </c>
      <c r="W21" s="81">
        <v>0.87</v>
      </c>
      <c r="X21" s="81">
        <v>0.83699999999999997</v>
      </c>
      <c r="Y21" s="81">
        <v>0.80200000000000005</v>
      </c>
      <c r="Z21" s="78"/>
      <c r="AA21" s="79">
        <f t="shared" si="2"/>
        <v>62.974000000000004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6.2469999999999999</v>
      </c>
      <c r="C25" s="88">
        <f t="shared" ref="C25:Z25" si="3">IF(LEN(C$2)&gt;0,SUM(C19:C24),"")</f>
        <v>5.73</v>
      </c>
      <c r="D25" s="88">
        <f t="shared" si="3"/>
        <v>6.4809999999999999</v>
      </c>
      <c r="E25" s="88">
        <f t="shared" si="3"/>
        <v>6.1120000000000001</v>
      </c>
      <c r="F25" s="88">
        <f t="shared" si="3"/>
        <v>5.306</v>
      </c>
      <c r="G25" s="88">
        <f t="shared" si="3"/>
        <v>5</v>
      </c>
      <c r="H25" s="88">
        <f t="shared" si="3"/>
        <v>5.1269999999999998</v>
      </c>
      <c r="I25" s="88">
        <f t="shared" si="3"/>
        <v>4.71</v>
      </c>
      <c r="J25" s="88">
        <f t="shared" si="3"/>
        <v>0</v>
      </c>
      <c r="K25" s="88">
        <f t="shared" si="3"/>
        <v>5.3959999999999999</v>
      </c>
      <c r="L25" s="88">
        <f t="shared" si="3"/>
        <v>77.915999999999997</v>
      </c>
      <c r="M25" s="88">
        <f t="shared" si="3"/>
        <v>3.8980000000000001</v>
      </c>
      <c r="N25" s="88">
        <f t="shared" si="3"/>
        <v>14.292000000000002</v>
      </c>
      <c r="O25" s="88">
        <f t="shared" si="3"/>
        <v>15.207000000000001</v>
      </c>
      <c r="P25" s="88">
        <f t="shared" si="3"/>
        <v>35</v>
      </c>
      <c r="Q25" s="88">
        <f t="shared" si="3"/>
        <v>0</v>
      </c>
      <c r="R25" s="88">
        <f t="shared" si="3"/>
        <v>0.65600000000000003</v>
      </c>
      <c r="S25" s="88">
        <f t="shared" si="3"/>
        <v>0.44900000000000001</v>
      </c>
      <c r="T25" s="88">
        <f t="shared" si="3"/>
        <v>1.6240000000000001</v>
      </c>
      <c r="U25" s="88">
        <f t="shared" si="3"/>
        <v>1.399</v>
      </c>
      <c r="V25" s="88">
        <f t="shared" si="3"/>
        <v>1.3560000000000001</v>
      </c>
      <c r="W25" s="88">
        <f t="shared" si="3"/>
        <v>0.87</v>
      </c>
      <c r="X25" s="88">
        <f t="shared" si="3"/>
        <v>0.83699999999999997</v>
      </c>
      <c r="Y25" s="88">
        <f t="shared" si="3"/>
        <v>0.80200000000000005</v>
      </c>
      <c r="Z25" s="89" t="str">
        <f t="shared" si="3"/>
        <v/>
      </c>
      <c r="AA25" s="90">
        <f>SUM(AA19:AA24)</f>
        <v>204.41500000000002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107.084</v>
      </c>
      <c r="C29" s="77">
        <v>125.565</v>
      </c>
      <c r="D29" s="77">
        <v>180.58</v>
      </c>
      <c r="E29" s="77">
        <v>136.023</v>
      </c>
      <c r="F29" s="77">
        <v>169.50899999999999</v>
      </c>
      <c r="G29" s="77">
        <v>172.38499999999999</v>
      </c>
      <c r="H29" s="77">
        <v>159.05699999999999</v>
      </c>
      <c r="I29" s="77">
        <v>178.14699999999999</v>
      </c>
      <c r="J29" s="77">
        <v>85.289000000000001</v>
      </c>
      <c r="K29" s="77">
        <v>34.131999999999998</v>
      </c>
      <c r="L29" s="77">
        <v>218.92400000000001</v>
      </c>
      <c r="M29" s="77">
        <v>151.56</v>
      </c>
      <c r="N29" s="77">
        <v>234.452</v>
      </c>
      <c r="O29" s="77">
        <v>198.398</v>
      </c>
      <c r="P29" s="77">
        <v>141.166</v>
      </c>
      <c r="Q29" s="77">
        <v>42.695</v>
      </c>
      <c r="R29" s="77">
        <v>41.988</v>
      </c>
      <c r="S29" s="77">
        <v>52.307000000000002</v>
      </c>
      <c r="T29" s="77">
        <v>22.065999999999999</v>
      </c>
      <c r="U29" s="77">
        <v>20.478000000000002</v>
      </c>
      <c r="V29" s="77">
        <v>27.52</v>
      </c>
      <c r="W29" s="77">
        <v>23.236999999999998</v>
      </c>
      <c r="X29" s="77">
        <v>92.932000000000002</v>
      </c>
      <c r="Y29" s="77">
        <v>69.138000000000005</v>
      </c>
      <c r="Z29" s="78"/>
      <c r="AA29" s="79">
        <f>SUM(B29:Z29)</f>
        <v>2684.6319999999996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107.084</v>
      </c>
      <c r="C31" s="62">
        <f t="shared" ref="C31:Z31" si="4">IF(LEN(C$2)&gt;0,SUM(C28:C30),"")</f>
        <v>125.565</v>
      </c>
      <c r="D31" s="62">
        <f t="shared" si="4"/>
        <v>180.58</v>
      </c>
      <c r="E31" s="62">
        <f t="shared" si="4"/>
        <v>136.023</v>
      </c>
      <c r="F31" s="62">
        <f t="shared" si="4"/>
        <v>169.50899999999999</v>
      </c>
      <c r="G31" s="62">
        <f t="shared" si="4"/>
        <v>172.38499999999999</v>
      </c>
      <c r="H31" s="62">
        <f t="shared" si="4"/>
        <v>159.05699999999999</v>
      </c>
      <c r="I31" s="62">
        <f t="shared" si="4"/>
        <v>178.14699999999999</v>
      </c>
      <c r="J31" s="62">
        <f t="shared" si="4"/>
        <v>85.289000000000001</v>
      </c>
      <c r="K31" s="62">
        <f t="shared" si="4"/>
        <v>34.131999999999998</v>
      </c>
      <c r="L31" s="62">
        <f t="shared" si="4"/>
        <v>218.92400000000001</v>
      </c>
      <c r="M31" s="62">
        <f t="shared" si="4"/>
        <v>151.56</v>
      </c>
      <c r="N31" s="62">
        <f t="shared" si="4"/>
        <v>234.452</v>
      </c>
      <c r="O31" s="62">
        <f t="shared" si="4"/>
        <v>198.398</v>
      </c>
      <c r="P31" s="62">
        <f t="shared" si="4"/>
        <v>141.166</v>
      </c>
      <c r="Q31" s="62">
        <f t="shared" si="4"/>
        <v>42.695</v>
      </c>
      <c r="R31" s="62">
        <f t="shared" si="4"/>
        <v>41.988</v>
      </c>
      <c r="S31" s="62">
        <f t="shared" si="4"/>
        <v>52.307000000000002</v>
      </c>
      <c r="T31" s="62">
        <f t="shared" si="4"/>
        <v>22.065999999999999</v>
      </c>
      <c r="U31" s="62">
        <f t="shared" si="4"/>
        <v>20.478000000000002</v>
      </c>
      <c r="V31" s="62">
        <f t="shared" si="4"/>
        <v>27.52</v>
      </c>
      <c r="W31" s="62">
        <f t="shared" si="4"/>
        <v>23.236999999999998</v>
      </c>
      <c r="X31" s="62">
        <f t="shared" si="4"/>
        <v>92.932000000000002</v>
      </c>
      <c r="Y31" s="62">
        <f t="shared" si="4"/>
        <v>69.138000000000005</v>
      </c>
      <c r="Z31" s="63" t="str">
        <f t="shared" si="4"/>
        <v/>
      </c>
      <c r="AA31" s="64">
        <f>SUM(AA28:AA30)</f>
        <v>2684.6319999999996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107.08399999999999</v>
      </c>
      <c r="C51" s="88">
        <f t="shared" si="10"/>
        <v>125.565</v>
      </c>
      <c r="D51" s="88">
        <f t="shared" si="10"/>
        <v>180.57999999999998</v>
      </c>
      <c r="E51" s="88">
        <f t="shared" si="10"/>
        <v>136.023</v>
      </c>
      <c r="F51" s="88">
        <f t="shared" si="10"/>
        <v>169.50900000000001</v>
      </c>
      <c r="G51" s="88">
        <f t="shared" si="10"/>
        <v>172.38499999999999</v>
      </c>
      <c r="H51" s="88">
        <f t="shared" si="10"/>
        <v>159.05700000000002</v>
      </c>
      <c r="I51" s="88">
        <f t="shared" si="10"/>
        <v>178.14700000000002</v>
      </c>
      <c r="J51" s="88">
        <f t="shared" si="10"/>
        <v>85.289000000000001</v>
      </c>
      <c r="K51" s="88">
        <f t="shared" si="10"/>
        <v>34.131999999999998</v>
      </c>
      <c r="L51" s="88">
        <f t="shared" si="10"/>
        <v>218.92400000000001</v>
      </c>
      <c r="M51" s="88">
        <f t="shared" si="10"/>
        <v>151.56</v>
      </c>
      <c r="N51" s="88">
        <f t="shared" si="10"/>
        <v>234.452</v>
      </c>
      <c r="O51" s="88">
        <f t="shared" si="10"/>
        <v>198.398</v>
      </c>
      <c r="P51" s="88">
        <f t="shared" si="10"/>
        <v>141.166</v>
      </c>
      <c r="Q51" s="88">
        <f t="shared" si="10"/>
        <v>42.695</v>
      </c>
      <c r="R51" s="88">
        <f t="shared" si="10"/>
        <v>41.988</v>
      </c>
      <c r="S51" s="88">
        <f t="shared" si="10"/>
        <v>52.306999999999988</v>
      </c>
      <c r="T51" s="88">
        <f t="shared" si="10"/>
        <v>22.065999999999999</v>
      </c>
      <c r="U51" s="88">
        <f t="shared" si="10"/>
        <v>20.478000000000005</v>
      </c>
      <c r="V51" s="88">
        <f t="shared" si="10"/>
        <v>27.519999999999996</v>
      </c>
      <c r="W51" s="88">
        <f t="shared" si="10"/>
        <v>23.237000000000002</v>
      </c>
      <c r="X51" s="88">
        <f t="shared" si="10"/>
        <v>92.932000000000002</v>
      </c>
      <c r="Y51" s="88">
        <f t="shared" si="10"/>
        <v>69.138000000000019</v>
      </c>
      <c r="Z51" s="89" t="str">
        <f t="shared" si="10"/>
        <v/>
      </c>
      <c r="AA51" s="104">
        <f>SUM(B51:Z51)</f>
        <v>2684.6319999999996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107.09</v>
      </c>
      <c r="C4" s="18">
        <v>125.58300000000001</v>
      </c>
      <c r="D4" s="18">
        <v>180.57500000000002</v>
      </c>
      <c r="E4" s="18">
        <v>136.047</v>
      </c>
      <c r="F4" s="18">
        <v>169.524</v>
      </c>
      <c r="G4" s="18">
        <v>172.37799999999999</v>
      </c>
      <c r="H4" s="18">
        <v>159.03800000000001</v>
      </c>
      <c r="I4" s="18">
        <v>178.18899999999999</v>
      </c>
      <c r="J4" s="18">
        <v>85.289000000000001</v>
      </c>
      <c r="K4" s="18">
        <v>34.132000000000005</v>
      </c>
      <c r="L4" s="18">
        <v>218.93299999999999</v>
      </c>
      <c r="M4" s="18">
        <v>151.59800000000001</v>
      </c>
      <c r="N4" s="18">
        <v>234.428</v>
      </c>
      <c r="O4" s="18">
        <v>198.43999999999997</v>
      </c>
      <c r="P4" s="18">
        <v>141.12799999999999</v>
      </c>
      <c r="Q4" s="18">
        <v>42.691000000000003</v>
      </c>
      <c r="R4" s="18">
        <v>41.977000000000004</v>
      </c>
      <c r="S4" s="18">
        <v>52.298000000000002</v>
      </c>
      <c r="T4" s="18">
        <v>22.065999999999999</v>
      </c>
      <c r="U4" s="18">
        <v>20.478000000000002</v>
      </c>
      <c r="V4" s="18">
        <v>27.52</v>
      </c>
      <c r="W4" s="18">
        <v>23.237000000000002</v>
      </c>
      <c r="X4" s="18">
        <v>92.943000000000012</v>
      </c>
      <c r="Y4" s="18">
        <v>69.09</v>
      </c>
      <c r="Z4" s="19"/>
      <c r="AA4" s="20">
        <f>SUM(B4:Z4)</f>
        <v>2684.672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</v>
      </c>
      <c r="C7" s="28">
        <v>142</v>
      </c>
      <c r="D7" s="28">
        <v>141</v>
      </c>
      <c r="E7" s="28">
        <v>135</v>
      </c>
      <c r="F7" s="28">
        <v>139.49</v>
      </c>
      <c r="G7" s="28">
        <v>140.03</v>
      </c>
      <c r="H7" s="28">
        <v>140</v>
      </c>
      <c r="I7" s="28">
        <v>137</v>
      </c>
      <c r="J7" s="28">
        <v>84</v>
      </c>
      <c r="K7" s="28">
        <v>84</v>
      </c>
      <c r="L7" s="28">
        <v>123.69</v>
      </c>
      <c r="M7" s="28">
        <v>125</v>
      </c>
      <c r="N7" s="28">
        <v>115.5</v>
      </c>
      <c r="O7" s="28">
        <v>111</v>
      </c>
      <c r="P7" s="28">
        <v>115.5</v>
      </c>
      <c r="Q7" s="28">
        <v>125</v>
      </c>
      <c r="R7" s="28">
        <v>135.33000000000001</v>
      </c>
      <c r="S7" s="28">
        <v>157.13999999999999</v>
      </c>
      <c r="T7" s="28">
        <v>160.99</v>
      </c>
      <c r="U7" s="28">
        <v>129.66999999999999</v>
      </c>
      <c r="V7" s="28">
        <v>179</v>
      </c>
      <c r="W7" s="28">
        <v>136.31</v>
      </c>
      <c r="X7" s="28">
        <v>145.47</v>
      </c>
      <c r="Y7" s="28">
        <v>136</v>
      </c>
      <c r="Z7" s="29"/>
      <c r="AA7" s="30">
        <f>IF(SUM(B7:Z7)&lt;&gt;0,AVERAGEIF(B7:Z7,"&lt;&gt;"""),"")</f>
        <v>132.38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7.5999999999999998E-2</v>
      </c>
      <c r="V12" s="52"/>
      <c r="W12" s="52"/>
      <c r="X12" s="52"/>
      <c r="Y12" s="52"/>
      <c r="Z12" s="53"/>
      <c r="AA12" s="54">
        <f t="shared" si="0"/>
        <v>7.5999999999999998E-2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3.1080000000000001</v>
      </c>
      <c r="K14" s="57">
        <v>3.5039999999999996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6.6120000000000001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3.1080000000000001</v>
      </c>
      <c r="K16" s="62">
        <f t="shared" si="1"/>
        <v>3.5039999999999996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7.5999999999999998E-2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6.6879999999999997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0.13100000000000001</v>
      </c>
      <c r="C20" s="77">
        <v>2.0030000000000001</v>
      </c>
      <c r="D20" s="77">
        <v>2.0019999999999998</v>
      </c>
      <c r="E20" s="77">
        <v>3.4990000000000001</v>
      </c>
      <c r="F20" s="77">
        <v>1.9969999999999999</v>
      </c>
      <c r="G20" s="77">
        <v>2.0049999999999999</v>
      </c>
      <c r="H20" s="77">
        <v>3.956</v>
      </c>
      <c r="I20" s="77">
        <v>0.24299999999999999</v>
      </c>
      <c r="J20" s="77">
        <v>60.261000000000003</v>
      </c>
      <c r="K20" s="77">
        <v>18.260000000000002</v>
      </c>
      <c r="L20" s="77">
        <v>0.26700000000000002</v>
      </c>
      <c r="M20" s="77">
        <v>0.26600000000000001</v>
      </c>
      <c r="N20" s="77">
        <v>0.26300000000000001</v>
      </c>
      <c r="O20" s="77">
        <v>0.26300000000000001</v>
      </c>
      <c r="P20" s="77">
        <v>0.251</v>
      </c>
      <c r="Q20" s="77">
        <v>1.4810000000000001</v>
      </c>
      <c r="R20" s="77">
        <v>2.036</v>
      </c>
      <c r="S20" s="77">
        <v>2.6669999999999998</v>
      </c>
      <c r="T20" s="77">
        <v>2.04</v>
      </c>
      <c r="U20" s="77">
        <v>0.157</v>
      </c>
      <c r="V20" s="77">
        <v>2.0259999999999998</v>
      </c>
      <c r="W20" s="77">
        <v>0.14799999999999999</v>
      </c>
      <c r="X20" s="77">
        <v>0.14099999999999999</v>
      </c>
      <c r="Y20" s="77">
        <v>0.13800000000000001</v>
      </c>
      <c r="Z20" s="78"/>
      <c r="AA20" s="79">
        <f t="shared" si="2"/>
        <v>106.50100000000003</v>
      </c>
    </row>
    <row r="21" spans="1:27" ht="24.95" customHeight="1" x14ac:dyDescent="0.2">
      <c r="A21" s="75" t="s">
        <v>16</v>
      </c>
      <c r="B21" s="80">
        <v>7.9589999999999996</v>
      </c>
      <c r="C21" s="81">
        <v>28.680000000000003</v>
      </c>
      <c r="D21" s="81">
        <v>17.673000000000002</v>
      </c>
      <c r="E21" s="81">
        <v>27.248000000000001</v>
      </c>
      <c r="F21" s="81">
        <v>18.326999999999998</v>
      </c>
      <c r="G21" s="81">
        <v>18.673000000000002</v>
      </c>
      <c r="H21" s="81">
        <v>21.481999999999999</v>
      </c>
      <c r="I21" s="81">
        <v>20.445999999999998</v>
      </c>
      <c r="J21" s="81">
        <v>21.92</v>
      </c>
      <c r="K21" s="81">
        <v>12.367999999999999</v>
      </c>
      <c r="L21" s="81">
        <v>15.666</v>
      </c>
      <c r="M21" s="81">
        <v>14.332000000000001</v>
      </c>
      <c r="N21" s="81">
        <v>14.165000000000001</v>
      </c>
      <c r="O21" s="81">
        <v>8.4770000000000003</v>
      </c>
      <c r="P21" s="81">
        <v>13.177</v>
      </c>
      <c r="Q21" s="81">
        <v>13.41</v>
      </c>
      <c r="R21" s="81">
        <v>10.141</v>
      </c>
      <c r="S21" s="81">
        <v>10.931000000000001</v>
      </c>
      <c r="T21" s="81">
        <v>16.026</v>
      </c>
      <c r="U21" s="81">
        <v>20.245000000000005</v>
      </c>
      <c r="V21" s="81">
        <v>25.494</v>
      </c>
      <c r="W21" s="81">
        <v>23.088999999999999</v>
      </c>
      <c r="X21" s="81">
        <v>8.902000000000001</v>
      </c>
      <c r="Y21" s="81">
        <v>8.2520000000000007</v>
      </c>
      <c r="Z21" s="78"/>
      <c r="AA21" s="79">
        <f t="shared" si="2"/>
        <v>397.08300000000003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8.09</v>
      </c>
      <c r="C25" s="88">
        <f t="shared" si="3"/>
        <v>30.683000000000003</v>
      </c>
      <c r="D25" s="88">
        <f t="shared" si="3"/>
        <v>19.675000000000001</v>
      </c>
      <c r="E25" s="88">
        <f t="shared" si="3"/>
        <v>30.747</v>
      </c>
      <c r="F25" s="88">
        <f t="shared" si="3"/>
        <v>20.323999999999998</v>
      </c>
      <c r="G25" s="88">
        <f t="shared" si="3"/>
        <v>20.678000000000001</v>
      </c>
      <c r="H25" s="88">
        <f t="shared" si="3"/>
        <v>25.437999999999999</v>
      </c>
      <c r="I25" s="88">
        <f t="shared" si="3"/>
        <v>20.688999999999997</v>
      </c>
      <c r="J25" s="88">
        <f t="shared" si="3"/>
        <v>82.181000000000012</v>
      </c>
      <c r="K25" s="88">
        <f t="shared" si="3"/>
        <v>30.628</v>
      </c>
      <c r="L25" s="88">
        <f t="shared" si="3"/>
        <v>15.933</v>
      </c>
      <c r="M25" s="88">
        <f t="shared" si="3"/>
        <v>14.598000000000001</v>
      </c>
      <c r="N25" s="88">
        <f t="shared" si="3"/>
        <v>14.428000000000001</v>
      </c>
      <c r="O25" s="88">
        <f t="shared" si="3"/>
        <v>8.74</v>
      </c>
      <c r="P25" s="88">
        <f t="shared" si="3"/>
        <v>13.427999999999999</v>
      </c>
      <c r="Q25" s="88">
        <f t="shared" si="3"/>
        <v>14.891</v>
      </c>
      <c r="R25" s="88">
        <f t="shared" si="3"/>
        <v>12.177</v>
      </c>
      <c r="S25" s="88">
        <f t="shared" si="3"/>
        <v>13.598000000000001</v>
      </c>
      <c r="T25" s="88">
        <f t="shared" si="3"/>
        <v>18.065999999999999</v>
      </c>
      <c r="U25" s="88">
        <f t="shared" si="3"/>
        <v>20.402000000000005</v>
      </c>
      <c r="V25" s="88">
        <f t="shared" si="3"/>
        <v>27.52</v>
      </c>
      <c r="W25" s="88">
        <f t="shared" si="3"/>
        <v>23.236999999999998</v>
      </c>
      <c r="X25" s="88">
        <f t="shared" si="3"/>
        <v>9.043000000000001</v>
      </c>
      <c r="Y25" s="88">
        <f t="shared" si="3"/>
        <v>8.39</v>
      </c>
      <c r="Z25" s="89">
        <f t="shared" si="3"/>
        <v>0</v>
      </c>
      <c r="AA25" s="90">
        <f t="shared" si="3"/>
        <v>503.58400000000006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8.09</v>
      </c>
      <c r="C29" s="77">
        <v>30.683</v>
      </c>
      <c r="D29" s="77">
        <v>19.675000000000001</v>
      </c>
      <c r="E29" s="77">
        <v>30.747</v>
      </c>
      <c r="F29" s="77">
        <v>20.324000000000002</v>
      </c>
      <c r="G29" s="77">
        <v>20.678000000000001</v>
      </c>
      <c r="H29" s="77">
        <v>25.437999999999999</v>
      </c>
      <c r="I29" s="77">
        <v>20.689</v>
      </c>
      <c r="J29" s="77">
        <v>85.289000000000001</v>
      </c>
      <c r="K29" s="77">
        <v>34.131999999999998</v>
      </c>
      <c r="L29" s="77">
        <v>15.933</v>
      </c>
      <c r="M29" s="77">
        <v>14.598000000000001</v>
      </c>
      <c r="N29" s="77">
        <v>14.428000000000001</v>
      </c>
      <c r="O29" s="77">
        <v>8.74</v>
      </c>
      <c r="P29" s="77">
        <v>13.428000000000001</v>
      </c>
      <c r="Q29" s="77">
        <v>14.891</v>
      </c>
      <c r="R29" s="77">
        <v>12.177</v>
      </c>
      <c r="S29" s="77">
        <v>13.598000000000001</v>
      </c>
      <c r="T29" s="77">
        <v>18.065999999999999</v>
      </c>
      <c r="U29" s="77">
        <v>20.478000000000002</v>
      </c>
      <c r="V29" s="77">
        <v>27.52</v>
      </c>
      <c r="W29" s="77">
        <v>23.236999999999998</v>
      </c>
      <c r="X29" s="77">
        <v>9.0429999999999993</v>
      </c>
      <c r="Y29" s="77">
        <v>8.39</v>
      </c>
      <c r="Z29" s="78"/>
      <c r="AA29" s="79">
        <f>SUM(B29:Z29)</f>
        <v>510.27200000000005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8.09</v>
      </c>
      <c r="C31" s="62">
        <f t="shared" si="4"/>
        <v>30.683</v>
      </c>
      <c r="D31" s="62">
        <f t="shared" si="4"/>
        <v>19.675000000000001</v>
      </c>
      <c r="E31" s="62">
        <f t="shared" si="4"/>
        <v>30.747</v>
      </c>
      <c r="F31" s="62">
        <f t="shared" si="4"/>
        <v>20.324000000000002</v>
      </c>
      <c r="G31" s="62">
        <f t="shared" si="4"/>
        <v>20.678000000000001</v>
      </c>
      <c r="H31" s="62">
        <f t="shared" si="4"/>
        <v>25.437999999999999</v>
      </c>
      <c r="I31" s="62">
        <f t="shared" si="4"/>
        <v>20.689</v>
      </c>
      <c r="J31" s="62">
        <f t="shared" si="4"/>
        <v>85.289000000000001</v>
      </c>
      <c r="K31" s="62">
        <f t="shared" si="4"/>
        <v>34.131999999999998</v>
      </c>
      <c r="L31" s="62">
        <f t="shared" si="4"/>
        <v>15.933</v>
      </c>
      <c r="M31" s="62">
        <f t="shared" si="4"/>
        <v>14.598000000000001</v>
      </c>
      <c r="N31" s="62">
        <f t="shared" si="4"/>
        <v>14.428000000000001</v>
      </c>
      <c r="O31" s="62">
        <f t="shared" si="4"/>
        <v>8.74</v>
      </c>
      <c r="P31" s="62">
        <f t="shared" si="4"/>
        <v>13.428000000000001</v>
      </c>
      <c r="Q31" s="62">
        <f t="shared" si="4"/>
        <v>14.891</v>
      </c>
      <c r="R31" s="62">
        <f t="shared" si="4"/>
        <v>12.177</v>
      </c>
      <c r="S31" s="62">
        <f t="shared" si="4"/>
        <v>13.598000000000001</v>
      </c>
      <c r="T31" s="62">
        <f t="shared" si="4"/>
        <v>18.065999999999999</v>
      </c>
      <c r="U31" s="62">
        <f t="shared" si="4"/>
        <v>20.478000000000002</v>
      </c>
      <c r="V31" s="62">
        <f t="shared" si="4"/>
        <v>27.52</v>
      </c>
      <c r="W31" s="62">
        <f t="shared" si="4"/>
        <v>23.236999999999998</v>
      </c>
      <c r="X31" s="62">
        <f t="shared" si="4"/>
        <v>9.0429999999999993</v>
      </c>
      <c r="Y31" s="62">
        <f t="shared" si="4"/>
        <v>8.39</v>
      </c>
      <c r="Z31" s="63">
        <f t="shared" si="4"/>
        <v>0</v>
      </c>
      <c r="AA31" s="64">
        <f t="shared" si="4"/>
        <v>510.27200000000005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99</v>
      </c>
      <c r="C38" s="99">
        <v>94.9</v>
      </c>
      <c r="D38" s="99">
        <v>160.9</v>
      </c>
      <c r="E38" s="99">
        <v>105.3</v>
      </c>
      <c r="F38" s="99">
        <v>149.19999999999999</v>
      </c>
      <c r="G38" s="99">
        <v>151.69999999999999</v>
      </c>
      <c r="H38" s="99">
        <v>133.6</v>
      </c>
      <c r="I38" s="99">
        <v>157.5</v>
      </c>
      <c r="J38" s="99"/>
      <c r="K38" s="99"/>
      <c r="L38" s="99">
        <v>203</v>
      </c>
      <c r="M38" s="99">
        <v>137</v>
      </c>
      <c r="N38" s="99">
        <v>220</v>
      </c>
      <c r="O38" s="99">
        <v>189.7</v>
      </c>
      <c r="P38" s="99">
        <v>127.7</v>
      </c>
      <c r="Q38" s="99">
        <v>27.8</v>
      </c>
      <c r="R38" s="99">
        <v>29.8</v>
      </c>
      <c r="S38" s="99">
        <v>38.700000000000003</v>
      </c>
      <c r="T38" s="99">
        <v>4</v>
      </c>
      <c r="U38" s="99"/>
      <c r="V38" s="99"/>
      <c r="W38" s="99"/>
      <c r="X38" s="99">
        <v>83.9</v>
      </c>
      <c r="Y38" s="99">
        <v>60.7</v>
      </c>
      <c r="Z38" s="100"/>
      <c r="AA38" s="79">
        <f t="shared" si="5"/>
        <v>2174.3999999999996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99</v>
      </c>
      <c r="C39" s="88">
        <f t="shared" si="6"/>
        <v>94.9</v>
      </c>
      <c r="D39" s="88">
        <f t="shared" si="6"/>
        <v>160.9</v>
      </c>
      <c r="E39" s="88">
        <f t="shared" si="6"/>
        <v>105.3</v>
      </c>
      <c r="F39" s="88">
        <f t="shared" si="6"/>
        <v>149.19999999999999</v>
      </c>
      <c r="G39" s="88">
        <f t="shared" si="6"/>
        <v>151.69999999999999</v>
      </c>
      <c r="H39" s="88">
        <f t="shared" si="6"/>
        <v>133.6</v>
      </c>
      <c r="I39" s="88">
        <f t="shared" si="6"/>
        <v>157.5</v>
      </c>
      <c r="J39" s="88">
        <f t="shared" si="6"/>
        <v>0</v>
      </c>
      <c r="K39" s="88">
        <f t="shared" si="6"/>
        <v>0</v>
      </c>
      <c r="L39" s="88">
        <f t="shared" si="6"/>
        <v>203</v>
      </c>
      <c r="M39" s="88">
        <f t="shared" si="6"/>
        <v>137</v>
      </c>
      <c r="N39" s="88">
        <f t="shared" si="6"/>
        <v>220</v>
      </c>
      <c r="O39" s="88">
        <f t="shared" si="6"/>
        <v>189.7</v>
      </c>
      <c r="P39" s="88">
        <f t="shared" si="6"/>
        <v>127.7</v>
      </c>
      <c r="Q39" s="88">
        <f t="shared" si="6"/>
        <v>27.8</v>
      </c>
      <c r="R39" s="88">
        <f t="shared" si="6"/>
        <v>29.8</v>
      </c>
      <c r="S39" s="88">
        <f t="shared" si="6"/>
        <v>38.700000000000003</v>
      </c>
      <c r="T39" s="88">
        <f t="shared" si="6"/>
        <v>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83.9</v>
      </c>
      <c r="Y39" s="88">
        <f t="shared" si="6"/>
        <v>60.7</v>
      </c>
      <c r="Z39" s="89">
        <f t="shared" si="6"/>
        <v>0</v>
      </c>
      <c r="AA39" s="90">
        <f t="shared" si="5"/>
        <v>2174.3999999999996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99</v>
      </c>
      <c r="C46" s="99">
        <v>94.9</v>
      </c>
      <c r="D46" s="99">
        <v>160.9</v>
      </c>
      <c r="E46" s="99">
        <v>105.3</v>
      </c>
      <c r="F46" s="99">
        <v>149.19999999999999</v>
      </c>
      <c r="G46" s="99">
        <v>151.69999999999999</v>
      </c>
      <c r="H46" s="99">
        <v>133.6</v>
      </c>
      <c r="I46" s="99">
        <v>157.5</v>
      </c>
      <c r="J46" s="99"/>
      <c r="K46" s="99"/>
      <c r="L46" s="99">
        <v>203</v>
      </c>
      <c r="M46" s="99">
        <v>137</v>
      </c>
      <c r="N46" s="99">
        <v>220</v>
      </c>
      <c r="O46" s="99">
        <v>189.7</v>
      </c>
      <c r="P46" s="99">
        <v>127.7</v>
      </c>
      <c r="Q46" s="99">
        <v>27.8</v>
      </c>
      <c r="R46" s="99">
        <v>29.8</v>
      </c>
      <c r="S46" s="99">
        <v>38.700000000000003</v>
      </c>
      <c r="T46" s="99">
        <v>4</v>
      </c>
      <c r="U46" s="99"/>
      <c r="V46" s="99"/>
      <c r="W46" s="99"/>
      <c r="X46" s="99">
        <v>83.9</v>
      </c>
      <c r="Y46" s="99">
        <v>60.7</v>
      </c>
      <c r="Z46" s="100"/>
      <c r="AA46" s="79">
        <f t="shared" si="7"/>
        <v>2174.3999999999996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99</v>
      </c>
      <c r="C48" s="88">
        <f t="shared" ref="C48:Z48" si="8">SUM(C42:C47)</f>
        <v>94.9</v>
      </c>
      <c r="D48" s="88">
        <f t="shared" si="8"/>
        <v>160.9</v>
      </c>
      <c r="E48" s="88">
        <f t="shared" si="8"/>
        <v>105.3</v>
      </c>
      <c r="F48" s="88">
        <f t="shared" si="8"/>
        <v>149.19999999999999</v>
      </c>
      <c r="G48" s="88">
        <f t="shared" si="8"/>
        <v>151.69999999999999</v>
      </c>
      <c r="H48" s="88">
        <f t="shared" si="8"/>
        <v>133.6</v>
      </c>
      <c r="I48" s="88">
        <f t="shared" si="8"/>
        <v>157.5</v>
      </c>
      <c r="J48" s="88">
        <f t="shared" si="8"/>
        <v>0</v>
      </c>
      <c r="K48" s="88">
        <f t="shared" si="8"/>
        <v>0</v>
      </c>
      <c r="L48" s="88">
        <f t="shared" si="8"/>
        <v>203</v>
      </c>
      <c r="M48" s="88">
        <f t="shared" si="8"/>
        <v>137</v>
      </c>
      <c r="N48" s="88">
        <f t="shared" si="8"/>
        <v>220</v>
      </c>
      <c r="O48" s="88">
        <f t="shared" si="8"/>
        <v>189.7</v>
      </c>
      <c r="P48" s="88">
        <f t="shared" si="8"/>
        <v>127.7</v>
      </c>
      <c r="Q48" s="88">
        <f t="shared" si="8"/>
        <v>27.8</v>
      </c>
      <c r="R48" s="88">
        <f t="shared" si="8"/>
        <v>29.8</v>
      </c>
      <c r="S48" s="88">
        <f t="shared" si="8"/>
        <v>38.700000000000003</v>
      </c>
      <c r="T48" s="88">
        <f t="shared" si="8"/>
        <v>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83.9</v>
      </c>
      <c r="Y48" s="88">
        <f t="shared" si="8"/>
        <v>60.7</v>
      </c>
      <c r="Z48" s="89">
        <f t="shared" si="8"/>
        <v>0</v>
      </c>
      <c r="AA48" s="90">
        <f t="shared" si="7"/>
        <v>2174.3999999999996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107.09</v>
      </c>
      <c r="C51" s="88">
        <f t="shared" si="10"/>
        <v>125.58300000000001</v>
      </c>
      <c r="D51" s="88">
        <f t="shared" si="10"/>
        <v>180.57500000000002</v>
      </c>
      <c r="E51" s="88">
        <f t="shared" si="10"/>
        <v>136.047</v>
      </c>
      <c r="F51" s="88">
        <f t="shared" si="10"/>
        <v>169.524</v>
      </c>
      <c r="G51" s="88">
        <f t="shared" si="10"/>
        <v>172.37799999999999</v>
      </c>
      <c r="H51" s="88">
        <f t="shared" si="10"/>
        <v>159.03799999999998</v>
      </c>
      <c r="I51" s="88">
        <f t="shared" si="10"/>
        <v>178.18899999999999</v>
      </c>
      <c r="J51" s="88">
        <f t="shared" si="10"/>
        <v>85.289000000000016</v>
      </c>
      <c r="K51" s="88">
        <f t="shared" si="10"/>
        <v>34.131999999999998</v>
      </c>
      <c r="L51" s="88">
        <f t="shared" si="10"/>
        <v>218.93299999999999</v>
      </c>
      <c r="M51" s="88">
        <f t="shared" si="10"/>
        <v>151.59800000000001</v>
      </c>
      <c r="N51" s="88">
        <f t="shared" si="10"/>
        <v>234.428</v>
      </c>
      <c r="O51" s="88">
        <f t="shared" si="10"/>
        <v>198.44</v>
      </c>
      <c r="P51" s="88">
        <f t="shared" si="10"/>
        <v>141.12800000000001</v>
      </c>
      <c r="Q51" s="88">
        <f t="shared" si="10"/>
        <v>42.691000000000003</v>
      </c>
      <c r="R51" s="88">
        <f t="shared" si="10"/>
        <v>41.977000000000004</v>
      </c>
      <c r="S51" s="88">
        <f t="shared" si="10"/>
        <v>52.298000000000002</v>
      </c>
      <c r="T51" s="88">
        <f t="shared" si="10"/>
        <v>22.065999999999999</v>
      </c>
      <c r="U51" s="88">
        <f t="shared" si="10"/>
        <v>20.478000000000005</v>
      </c>
      <c r="V51" s="88">
        <f t="shared" si="10"/>
        <v>27.52</v>
      </c>
      <c r="W51" s="88">
        <f t="shared" si="10"/>
        <v>23.236999999999998</v>
      </c>
      <c r="X51" s="88">
        <f t="shared" si="10"/>
        <v>92.943000000000012</v>
      </c>
      <c r="Y51" s="88">
        <f t="shared" si="10"/>
        <v>69.09</v>
      </c>
      <c r="Z51" s="89">
        <f t="shared" si="10"/>
        <v>0</v>
      </c>
      <c r="AA51" s="104">
        <f>SUM(B51:Z51)</f>
        <v>2684.672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</v>
      </c>
      <c r="C4" s="18">
        <v>94.9</v>
      </c>
      <c r="D4" s="18">
        <v>160.9</v>
      </c>
      <c r="E4" s="18">
        <v>105.3</v>
      </c>
      <c r="F4" s="18">
        <v>149.19999999999999</v>
      </c>
      <c r="G4" s="18">
        <v>151.69999999999999</v>
      </c>
      <c r="H4" s="18">
        <v>133.6</v>
      </c>
      <c r="I4" s="18">
        <v>157.5</v>
      </c>
      <c r="J4" s="18"/>
      <c r="K4" s="18"/>
      <c r="L4" s="18">
        <v>203</v>
      </c>
      <c r="M4" s="18">
        <v>137</v>
      </c>
      <c r="N4" s="18">
        <v>220</v>
      </c>
      <c r="O4" s="18">
        <v>189.7</v>
      </c>
      <c r="P4" s="18">
        <v>127.7</v>
      </c>
      <c r="Q4" s="18">
        <v>27.8</v>
      </c>
      <c r="R4" s="18">
        <v>29.8</v>
      </c>
      <c r="S4" s="18">
        <v>38.700000000000003</v>
      </c>
      <c r="T4" s="18">
        <v>4</v>
      </c>
      <c r="U4" s="18"/>
      <c r="V4" s="18"/>
      <c r="W4" s="18"/>
      <c r="X4" s="18">
        <v>83.9</v>
      </c>
      <c r="Y4" s="18">
        <v>60.7</v>
      </c>
      <c r="Z4" s="19"/>
      <c r="AA4" s="111">
        <f>SUM(B4:Z4)</f>
        <v>2174.3999999999996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139</v>
      </c>
      <c r="C7" s="117">
        <v>142</v>
      </c>
      <c r="D7" s="117">
        <v>141</v>
      </c>
      <c r="E7" s="117">
        <v>135</v>
      </c>
      <c r="F7" s="117">
        <v>139.49</v>
      </c>
      <c r="G7" s="117">
        <v>140.03</v>
      </c>
      <c r="H7" s="117">
        <v>140</v>
      </c>
      <c r="I7" s="117">
        <v>137</v>
      </c>
      <c r="J7" s="117">
        <v>84</v>
      </c>
      <c r="K7" s="117">
        <v>84</v>
      </c>
      <c r="L7" s="117">
        <v>123.69</v>
      </c>
      <c r="M7" s="117">
        <v>125</v>
      </c>
      <c r="N7" s="117">
        <v>115.5</v>
      </c>
      <c r="O7" s="117">
        <v>111</v>
      </c>
      <c r="P7" s="117">
        <v>115.5</v>
      </c>
      <c r="Q7" s="117">
        <v>125</v>
      </c>
      <c r="R7" s="117">
        <v>135.33000000000001</v>
      </c>
      <c r="S7" s="117">
        <v>157.13999999999999</v>
      </c>
      <c r="T7" s="117">
        <v>160.99</v>
      </c>
      <c r="U7" s="117">
        <v>129.66999999999999</v>
      </c>
      <c r="V7" s="117">
        <v>179</v>
      </c>
      <c r="W7" s="117">
        <v>136.31</v>
      </c>
      <c r="X7" s="117">
        <v>145.47</v>
      </c>
      <c r="Y7" s="117">
        <v>136</v>
      </c>
      <c r="Z7" s="118"/>
      <c r="AA7" s="119">
        <f>IF(SUM(B7:Z7)&lt;&gt;0,AVERAGEIF(B7:Z7,"&lt;&gt;"""),"")</f>
        <v>132.38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99</v>
      </c>
      <c r="C23" s="133">
        <v>94.9</v>
      </c>
      <c r="D23" s="133">
        <v>160.9</v>
      </c>
      <c r="E23" s="133">
        <v>105.3</v>
      </c>
      <c r="F23" s="133">
        <v>149.19999999999999</v>
      </c>
      <c r="G23" s="133">
        <v>151.69999999999999</v>
      </c>
      <c r="H23" s="133">
        <v>133.6</v>
      </c>
      <c r="I23" s="133">
        <v>157.5</v>
      </c>
      <c r="J23" s="133"/>
      <c r="K23" s="133"/>
      <c r="L23" s="133">
        <v>203</v>
      </c>
      <c r="M23" s="133">
        <v>137</v>
      </c>
      <c r="N23" s="133">
        <v>220</v>
      </c>
      <c r="O23" s="133">
        <v>189.7</v>
      </c>
      <c r="P23" s="133">
        <v>127.7</v>
      </c>
      <c r="Q23" s="133">
        <v>27.8</v>
      </c>
      <c r="R23" s="133">
        <v>29.8</v>
      </c>
      <c r="S23" s="133">
        <v>38.700000000000003</v>
      </c>
      <c r="T23" s="133">
        <v>4</v>
      </c>
      <c r="U23" s="133"/>
      <c r="V23" s="133"/>
      <c r="W23" s="133"/>
      <c r="X23" s="133">
        <v>83.9</v>
      </c>
      <c r="Y23" s="133">
        <v>60.7</v>
      </c>
      <c r="Z23" s="131"/>
      <c r="AA23" s="132">
        <f t="shared" si="2"/>
        <v>2174.3999999999996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99</v>
      </c>
      <c r="C24" s="135">
        <f t="shared" si="3"/>
        <v>94.9</v>
      </c>
      <c r="D24" s="135">
        <f t="shared" si="3"/>
        <v>160.9</v>
      </c>
      <c r="E24" s="135">
        <f t="shared" si="3"/>
        <v>105.3</v>
      </c>
      <c r="F24" s="135">
        <f t="shared" si="3"/>
        <v>149.19999999999999</v>
      </c>
      <c r="G24" s="135">
        <f t="shared" si="3"/>
        <v>151.69999999999999</v>
      </c>
      <c r="H24" s="135">
        <f t="shared" si="3"/>
        <v>133.6</v>
      </c>
      <c r="I24" s="135">
        <f t="shared" si="3"/>
        <v>157.5</v>
      </c>
      <c r="J24" s="135">
        <f t="shared" si="3"/>
        <v>0</v>
      </c>
      <c r="K24" s="135">
        <f t="shared" si="3"/>
        <v>0</v>
      </c>
      <c r="L24" s="135">
        <f t="shared" si="3"/>
        <v>203</v>
      </c>
      <c r="M24" s="135">
        <f t="shared" si="3"/>
        <v>137</v>
      </c>
      <c r="N24" s="135">
        <f t="shared" si="3"/>
        <v>220</v>
      </c>
      <c r="O24" s="135">
        <f t="shared" si="3"/>
        <v>189.7</v>
      </c>
      <c r="P24" s="135">
        <f t="shared" si="3"/>
        <v>127.7</v>
      </c>
      <c r="Q24" s="135">
        <f t="shared" si="3"/>
        <v>27.8</v>
      </c>
      <c r="R24" s="135">
        <f t="shared" si="3"/>
        <v>29.8</v>
      </c>
      <c r="S24" s="135">
        <f t="shared" si="3"/>
        <v>38.700000000000003</v>
      </c>
      <c r="T24" s="135">
        <f t="shared" si="3"/>
        <v>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83.9</v>
      </c>
      <c r="Y24" s="135">
        <f t="shared" si="3"/>
        <v>60.7</v>
      </c>
      <c r="Z24" s="136" t="str">
        <f t="shared" si="3"/>
        <v/>
      </c>
      <c r="AA24" s="90">
        <f t="shared" si="2"/>
        <v>2174.3999999999996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2023-03-04T21:27:42Z</dcterms:created>
  <dcterms:modified xsi:type="dcterms:W3CDTF">2023-03-04T21:27:43Z</dcterms:modified>
</cp:coreProperties>
</file>