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<sst xmlns="http://schemas.openxmlformats.org/spreadsheetml/2006/main" count="117" uniqueCount="53">
  <si>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03/03/2023 23:17:30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</si>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</sst>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65.516999999999996</c:v>
                </c:pt>
                <c:pt idx="1">
                  <c:v>11.16</c:v>
                </c:pt>
                <c:pt idx="2">
                  <c:v>100.556</c:v>
                </c:pt>
                <c:pt idx="17">
                  <c:v>1E-3</c:v>
                </c:pt>
                <c:pt idx="18">
                  <c:v>8.7140000000000004</c:v>
                </c:pt>
                <c:pt idx="19">
                  <c:v>9.1769999999999996</c:v>
                </c:pt>
                <c:pt idx="20">
                  <c:v>7.3869999999999996</c:v>
                </c:pt>
                <c:pt idx="21">
                  <c:v>12.417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6.2</c:v>
                </c:pt>
                <c:pt idx="2">
                  <c:v>0</c:v>
                </c:pt>
                <c:pt idx="3">
                  <c:v>6.3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15.634999999999998</c:v>
                </c:pt>
                <c:pt idx="1">
                  <c:v>17.306000000000001</c:v>
                </c:pt>
                <c:pt idx="2">
                  <c:v>9.2469999999999999</c:v>
                </c:pt>
                <c:pt idx="3">
                  <c:v>27.224</c:v>
                </c:pt>
                <c:pt idx="4">
                  <c:v>59.381999999999991</c:v>
                </c:pt>
                <c:pt idx="5">
                  <c:v>66.11699999999999</c:v>
                </c:pt>
                <c:pt idx="6">
                  <c:v>86.462999999999994</c:v>
                </c:pt>
                <c:pt idx="7">
                  <c:v>144.578</c:v>
                </c:pt>
                <c:pt idx="8">
                  <c:v>103.71299999999999</c:v>
                </c:pt>
                <c:pt idx="9">
                  <c:v>111.48</c:v>
                </c:pt>
                <c:pt idx="10">
                  <c:v>124.42300000000002</c:v>
                </c:pt>
                <c:pt idx="11">
                  <c:v>177.00299999999999</c:v>
                </c:pt>
                <c:pt idx="12">
                  <c:v>66.695999999999998</c:v>
                </c:pt>
                <c:pt idx="13">
                  <c:v>0.48499999999999999</c:v>
                </c:pt>
                <c:pt idx="14">
                  <c:v>35.728999999999999</c:v>
                </c:pt>
                <c:pt idx="15">
                  <c:v>28.870999999999999</c:v>
                </c:pt>
                <c:pt idx="16">
                  <c:v>21.785999999999998</c:v>
                </c:pt>
                <c:pt idx="17">
                  <c:v>16.639999999999997</c:v>
                </c:pt>
                <c:pt idx="18">
                  <c:v>12.379000000000001</c:v>
                </c:pt>
                <c:pt idx="19">
                  <c:v>15.819000000000001</c:v>
                </c:pt>
                <c:pt idx="20">
                  <c:v>20.626999999999995</c:v>
                </c:pt>
                <c:pt idx="21">
                  <c:v>18.673999999999999</c:v>
                </c:pt>
                <c:pt idx="22">
                  <c:v>15.972</c:v>
                </c:pt>
                <c:pt idx="23">
                  <c:v>12.670999999999999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6573648"/>
        <c:axId val="526574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82.352000000000004</c:v>
                </c:pt>
                <c:pt idx="1">
                  <c:v>36.389000000000003</c:v>
                </c:pt>
                <c:pt idx="2">
                  <c:v>111.363</c:v>
                </c:pt>
                <c:pt idx="3">
                  <c:v>34.03</c:v>
                </c:pt>
                <c:pt idx="4">
                  <c:v>61.78</c:v>
                </c:pt>
                <c:pt idx="5">
                  <c:v>66.838000000000008</c:v>
                </c:pt>
                <c:pt idx="6">
                  <c:v>88.842999999999989</c:v>
                </c:pt>
                <c:pt idx="7">
                  <c:v>145.78800000000001</c:v>
                </c:pt>
                <c:pt idx="8">
                  <c:v>109.17300000000003</c:v>
                </c:pt>
                <c:pt idx="9">
                  <c:v>119.57000000000001</c:v>
                </c:pt>
                <c:pt idx="10">
                  <c:v>132.99299999999999</c:v>
                </c:pt>
                <c:pt idx="11">
                  <c:v>188.333</c:v>
                </c:pt>
                <c:pt idx="12">
                  <c:v>80.956000000000003</c:v>
                </c:pt>
                <c:pt idx="13">
                  <c:v>32.755000000000003</c:v>
                </c:pt>
                <c:pt idx="14">
                  <c:v>49.968999999999994</c:v>
                </c:pt>
                <c:pt idx="15">
                  <c:v>40.447000000000003</c:v>
                </c:pt>
                <c:pt idx="16">
                  <c:v>34.081999999999994</c:v>
                </c:pt>
                <c:pt idx="17">
                  <c:v>22.162999999999997</c:v>
                </c:pt>
                <c:pt idx="18">
                  <c:v>23.002999999999997</c:v>
                </c:pt>
                <c:pt idx="19">
                  <c:v>25.236000000000001</c:v>
                </c:pt>
                <c:pt idx="20">
                  <c:v>28.264000000000003</c:v>
                </c:pt>
                <c:pt idx="21">
                  <c:v>31.831</c:v>
                </c:pt>
                <c:pt idx="22">
                  <c:v>28.851000000000003</c:v>
                </c:pt>
                <c:pt idx="23">
                  <c:v>20.101000000000003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573648"/>
        <c:axId val="526574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137</c:v>
                </c:pt>
                <c:pt idx="1">
                  <c:v>134</c:v>
                </c:pt>
                <c:pt idx="2">
                  <c:v>136.9</c:v>
                </c:pt>
                <c:pt idx="3">
                  <c:v>115.06</c:v>
                </c:pt>
                <c:pt idx="4">
                  <c:v>128.11000000000001</c:v>
                </c:pt>
                <c:pt idx="5">
                  <c:v>131.5</c:v>
                </c:pt>
                <c:pt idx="6">
                  <c:v>84</c:v>
                </c:pt>
                <c:pt idx="7">
                  <c:v>116.01</c:v>
                </c:pt>
                <c:pt idx="8">
                  <c:v>84</c:v>
                </c:pt>
                <c:pt idx="9">
                  <c:v>84</c:v>
                </c:pt>
                <c:pt idx="10">
                  <c:v>85</c:v>
                </c:pt>
                <c:pt idx="11">
                  <c:v>97.44</c:v>
                </c:pt>
                <c:pt idx="12">
                  <c:v>114.42</c:v>
                </c:pt>
                <c:pt idx="13">
                  <c:v>69</c:v>
                </c:pt>
                <c:pt idx="14">
                  <c:v>85</c:v>
                </c:pt>
                <c:pt idx="15">
                  <c:v>112.63</c:v>
                </c:pt>
                <c:pt idx="16">
                  <c:v>131.41</c:v>
                </c:pt>
                <c:pt idx="17">
                  <c:v>135.91</c:v>
                </c:pt>
                <c:pt idx="18">
                  <c:v>160</c:v>
                </c:pt>
                <c:pt idx="19">
                  <c:v>156</c:v>
                </c:pt>
                <c:pt idx="20">
                  <c:v>157</c:v>
                </c:pt>
                <c:pt idx="21">
                  <c:v>156</c:v>
                </c:pt>
                <c:pt idx="22">
                  <c:v>98.08</c:v>
                </c:pt>
                <c:pt idx="23">
                  <c:v>124.34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574824"/>
        <c:axId val="526574432"/>
      </c:lineChart>
      <c:catAx>
        <c:axId val="526573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574040"/>
        <c:crosses val="autoZero"/>
        <c:auto val="1"/>
        <c:lblAlgn val="ctr"/>
        <c:lblOffset val="100"/>
        <c:noMultiLvlLbl val="0"/>
      </c:catAx>
      <c:valAx>
        <c:axId val="52657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573648"/>
        <c:crosses val="autoZero"/>
        <c:crossBetween val="between"/>
      </c:valAx>
      <c:valAx>
        <c:axId val="526574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574824"/>
        <c:crosses val="max"/>
        <c:crossBetween val="between"/>
      </c:valAx>
      <c:catAx>
        <c:axId val="526574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6574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82.352000000000004</v>
      </c>
      <c r="C4" s="18">
        <v>36.345999999999997</v>
      </c>
      <c r="D4" s="18">
        <v>111.41100000000002</v>
      </c>
      <c r="E4" s="18">
        <v>34.004999999999995</v>
      </c>
      <c r="F4" s="18">
        <v>61.798000000000002</v>
      </c>
      <c r="G4" s="18">
        <v>66.826999999999998</v>
      </c>
      <c r="H4" s="18">
        <v>88.842999999999989</v>
      </c>
      <c r="I4" s="18">
        <v>145.78800000000001</v>
      </c>
      <c r="J4" s="18">
        <v>109.173</v>
      </c>
      <c r="K4" s="18">
        <v>119.57</v>
      </c>
      <c r="L4" s="18">
        <v>132.99299999999999</v>
      </c>
      <c r="M4" s="18">
        <v>188.333</v>
      </c>
      <c r="N4" s="18">
        <v>80.956000000000003</v>
      </c>
      <c r="O4" s="18">
        <v>32.754999999999995</v>
      </c>
      <c r="P4" s="18">
        <v>49.969000000000001</v>
      </c>
      <c r="Q4" s="18">
        <v>40.451000000000001</v>
      </c>
      <c r="R4" s="18">
        <v>34.113999999999997</v>
      </c>
      <c r="S4" s="18">
        <v>22.210999999999999</v>
      </c>
      <c r="T4" s="18">
        <v>23.003000000000004</v>
      </c>
      <c r="U4" s="18">
        <v>25.236000000000001</v>
      </c>
      <c r="V4" s="18">
        <v>28.263999999999999</v>
      </c>
      <c r="W4" s="18">
        <v>31.831000000000003</v>
      </c>
      <c r="X4" s="18">
        <v>28.850999999999999</v>
      </c>
      <c r="Y4" s="18">
        <v>20.101000000000003</v>
      </c>
      <c r="Z4" s="19"/>
      <c r="AA4" s="20">
        <f>SUM(B4:Z4)</f>
        <v>1595.181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</v>
      </c>
      <c r="C7" s="28">
        <v>134</v>
      </c>
      <c r="D7" s="28">
        <v>136.9</v>
      </c>
      <c r="E7" s="28">
        <v>115.06</v>
      </c>
      <c r="F7" s="28">
        <v>128.11000000000001</v>
      </c>
      <c r="G7" s="28">
        <v>131.5</v>
      </c>
      <c r="H7" s="28">
        <v>84</v>
      </c>
      <c r="I7" s="28">
        <v>116.01</v>
      </c>
      <c r="J7" s="28">
        <v>84</v>
      </c>
      <c r="K7" s="28">
        <v>84</v>
      </c>
      <c r="L7" s="28">
        <v>85</v>
      </c>
      <c r="M7" s="28">
        <v>97.44</v>
      </c>
      <c r="N7" s="28">
        <v>114.42</v>
      </c>
      <c r="O7" s="28">
        <v>69</v>
      </c>
      <c r="P7" s="28">
        <v>85</v>
      </c>
      <c r="Q7" s="28">
        <v>112.63</v>
      </c>
      <c r="R7" s="28">
        <v>131.41</v>
      </c>
      <c r="S7" s="28">
        <v>135.91</v>
      </c>
      <c r="T7" s="28">
        <v>160</v>
      </c>
      <c r="U7" s="28">
        <v>156</v>
      </c>
      <c r="V7" s="28">
        <v>157</v>
      </c>
      <c r="W7" s="28">
        <v>156</v>
      </c>
      <c r="X7" s="28">
        <v>98.08</v>
      </c>
      <c r="Y7" s="28">
        <v>124.34</v>
      </c>
      <c r="Z7" s="29"/>
      <c r="AA7" s="30">
        <f>IF(SUM(B7:Z7)&lt;&gt;0,AVERAGEIF(B7:Z7,"&lt;&gt;"""),"")</f>
        <v>118.03375000000001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65.516999999999996</v>
      </c>
      <c r="C12" s="52">
        <v>11.16</v>
      </c>
      <c r="D12" s="52">
        <v>100.556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1E-3</v>
      </c>
      <c r="T12" s="52">
        <v>8.7140000000000004</v>
      </c>
      <c r="U12" s="52">
        <v>9.1769999999999996</v>
      </c>
      <c r="V12" s="52">
        <v>7.3869999999999996</v>
      </c>
      <c r="W12" s="52">
        <v>12.417</v>
      </c>
      <c r="X12" s="52"/>
      <c r="Y12" s="52"/>
      <c r="Z12" s="53"/>
      <c r="AA12" s="54">
        <f t="shared" si="0"/>
        <v>214.929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15.634999999999998</v>
      </c>
      <c r="C14" s="57">
        <v>17.306000000000001</v>
      </c>
      <c r="D14" s="57">
        <v>9.2469999999999999</v>
      </c>
      <c r="E14" s="57">
        <v>27.224</v>
      </c>
      <c r="F14" s="57">
        <v>59.381999999999991</v>
      </c>
      <c r="G14" s="57">
        <v>66.11699999999999</v>
      </c>
      <c r="H14" s="57">
        <v>86.462999999999994</v>
      </c>
      <c r="I14" s="57">
        <v>144.578</v>
      </c>
      <c r="J14" s="57">
        <v>103.71299999999999</v>
      </c>
      <c r="K14" s="57">
        <v>111.48</v>
      </c>
      <c r="L14" s="57">
        <v>124.42300000000002</v>
      </c>
      <c r="M14" s="57">
        <v>177.00299999999999</v>
      </c>
      <c r="N14" s="57">
        <v>66.695999999999998</v>
      </c>
      <c r="O14" s="57">
        <v>0.48499999999999999</v>
      </c>
      <c r="P14" s="57">
        <v>35.728999999999999</v>
      </c>
      <c r="Q14" s="57">
        <v>28.870999999999999</v>
      </c>
      <c r="R14" s="57">
        <v>21.785999999999998</v>
      </c>
      <c r="S14" s="57">
        <v>16.639999999999997</v>
      </c>
      <c r="T14" s="57">
        <v>12.379000000000001</v>
      </c>
      <c r="U14" s="57">
        <v>15.819000000000001</v>
      </c>
      <c r="V14" s="57">
        <v>20.626999999999995</v>
      </c>
      <c r="W14" s="57">
        <v>18.673999999999999</v>
      </c>
      <c r="X14" s="57">
        <v>15.972</v>
      </c>
      <c r="Y14" s="57">
        <v>12.670999999999999</v>
      </c>
      <c r="Z14" s="58"/>
      <c r="AA14" s="59">
        <f t="shared" si="0"/>
        <v>1208.92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81.151999999999987</v>
      </c>
      <c r="C16" s="62">
        <f t="shared" ref="C16:Z16" si="1">IF(LEN(C$2)&gt;0,SUM(C10:C15),"")</f>
        <v>28.466000000000001</v>
      </c>
      <c r="D16" s="62">
        <f t="shared" si="1"/>
        <v>109.803</v>
      </c>
      <c r="E16" s="62">
        <f t="shared" si="1"/>
        <v>27.224</v>
      </c>
      <c r="F16" s="62">
        <f t="shared" si="1"/>
        <v>59.381999999999991</v>
      </c>
      <c r="G16" s="62">
        <f t="shared" si="1"/>
        <v>66.11699999999999</v>
      </c>
      <c r="H16" s="62">
        <f t="shared" si="1"/>
        <v>86.462999999999994</v>
      </c>
      <c r="I16" s="62">
        <f t="shared" si="1"/>
        <v>144.578</v>
      </c>
      <c r="J16" s="62">
        <f t="shared" si="1"/>
        <v>103.71299999999999</v>
      </c>
      <c r="K16" s="62">
        <f t="shared" si="1"/>
        <v>111.48</v>
      </c>
      <c r="L16" s="62">
        <f t="shared" si="1"/>
        <v>124.42300000000002</v>
      </c>
      <c r="M16" s="62">
        <f t="shared" si="1"/>
        <v>177.00299999999999</v>
      </c>
      <c r="N16" s="62">
        <f t="shared" si="1"/>
        <v>66.695999999999998</v>
      </c>
      <c r="O16" s="62">
        <f t="shared" si="1"/>
        <v>0.48499999999999999</v>
      </c>
      <c r="P16" s="62">
        <f t="shared" si="1"/>
        <v>35.728999999999999</v>
      </c>
      <c r="Q16" s="62">
        <f t="shared" si="1"/>
        <v>28.870999999999999</v>
      </c>
      <c r="R16" s="62">
        <f t="shared" si="1"/>
        <v>21.785999999999998</v>
      </c>
      <c r="S16" s="62">
        <f t="shared" si="1"/>
        <v>16.640999999999998</v>
      </c>
      <c r="T16" s="62">
        <f t="shared" si="1"/>
        <v>21.093000000000004</v>
      </c>
      <c r="U16" s="62">
        <f t="shared" si="1"/>
        <v>24.996000000000002</v>
      </c>
      <c r="V16" s="62">
        <f t="shared" si="1"/>
        <v>28.013999999999996</v>
      </c>
      <c r="W16" s="62">
        <f t="shared" si="1"/>
        <v>31.091000000000001</v>
      </c>
      <c r="X16" s="62">
        <f t="shared" si="1"/>
        <v>15.972</v>
      </c>
      <c r="Y16" s="62">
        <f t="shared" si="1"/>
        <v>12.670999999999999</v>
      </c>
      <c r="Z16" s="63" t="str">
        <f t="shared" si="1"/>
        <v/>
      </c>
      <c r="AA16" s="64">
        <f>SUM(AA10:AA15)</f>
        <v>1423.8490000000002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1.2</v>
      </c>
      <c r="C21" s="81">
        <v>1.68</v>
      </c>
      <c r="D21" s="81">
        <v>1.6080000000000001</v>
      </c>
      <c r="E21" s="81">
        <v>0.48099999999999998</v>
      </c>
      <c r="F21" s="81">
        <v>2.4159999999999999</v>
      </c>
      <c r="G21" s="81">
        <v>0.71</v>
      </c>
      <c r="H21" s="81">
        <v>2.38</v>
      </c>
      <c r="I21" s="81">
        <v>1.21</v>
      </c>
      <c r="J21" s="81">
        <v>5.46</v>
      </c>
      <c r="K21" s="81">
        <v>8.09</v>
      </c>
      <c r="L21" s="81">
        <v>8.57</v>
      </c>
      <c r="M21" s="81">
        <v>11.33</v>
      </c>
      <c r="N21" s="81">
        <v>14.26</v>
      </c>
      <c r="O21" s="81">
        <v>32.269999999999996</v>
      </c>
      <c r="P21" s="81">
        <v>14.239999999999998</v>
      </c>
      <c r="Q21" s="81">
        <v>11.58</v>
      </c>
      <c r="R21" s="81">
        <v>12.328000000000001</v>
      </c>
      <c r="S21" s="81">
        <v>5.57</v>
      </c>
      <c r="T21" s="81">
        <v>1.91</v>
      </c>
      <c r="U21" s="81">
        <v>0.24</v>
      </c>
      <c r="V21" s="81">
        <v>0.25</v>
      </c>
      <c r="W21" s="81">
        <v>0.74</v>
      </c>
      <c r="X21" s="81">
        <v>12.879</v>
      </c>
      <c r="Y21" s="81">
        <v>7.4300000000000006</v>
      </c>
      <c r="Z21" s="78"/>
      <c r="AA21" s="79">
        <f t="shared" si="2"/>
        <v>158.83199999999999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</v>
      </c>
      <c r="C25" s="88">
        <f t="shared" ref="C25:Z25" si="3">IF(LEN(C$2)&gt;0,SUM(C19:C24),"")</f>
        <v>1.68</v>
      </c>
      <c r="D25" s="88">
        <f t="shared" si="3"/>
        <v>1.6080000000000001</v>
      </c>
      <c r="E25" s="88">
        <f t="shared" si="3"/>
        <v>0.48099999999999998</v>
      </c>
      <c r="F25" s="88">
        <f t="shared" si="3"/>
        <v>2.4159999999999999</v>
      </c>
      <c r="G25" s="88">
        <f t="shared" si="3"/>
        <v>0.71</v>
      </c>
      <c r="H25" s="88">
        <f t="shared" si="3"/>
        <v>2.38</v>
      </c>
      <c r="I25" s="88">
        <f t="shared" si="3"/>
        <v>1.21</v>
      </c>
      <c r="J25" s="88">
        <f t="shared" si="3"/>
        <v>5.46</v>
      </c>
      <c r="K25" s="88">
        <f t="shared" si="3"/>
        <v>8.09</v>
      </c>
      <c r="L25" s="88">
        <f t="shared" si="3"/>
        <v>8.57</v>
      </c>
      <c r="M25" s="88">
        <f t="shared" si="3"/>
        <v>11.33</v>
      </c>
      <c r="N25" s="88">
        <f t="shared" si="3"/>
        <v>14.26</v>
      </c>
      <c r="O25" s="88">
        <f t="shared" si="3"/>
        <v>32.269999999999996</v>
      </c>
      <c r="P25" s="88">
        <f t="shared" si="3"/>
        <v>14.239999999999998</v>
      </c>
      <c r="Q25" s="88">
        <f t="shared" si="3"/>
        <v>11.58</v>
      </c>
      <c r="R25" s="88">
        <f t="shared" si="3"/>
        <v>12.328000000000001</v>
      </c>
      <c r="S25" s="88">
        <f t="shared" si="3"/>
        <v>5.57</v>
      </c>
      <c r="T25" s="88">
        <f t="shared" si="3"/>
        <v>1.91</v>
      </c>
      <c r="U25" s="88">
        <f t="shared" si="3"/>
        <v>0.24</v>
      </c>
      <c r="V25" s="88">
        <f t="shared" si="3"/>
        <v>0.25</v>
      </c>
      <c r="W25" s="88">
        <f t="shared" si="3"/>
        <v>0.74</v>
      </c>
      <c r="X25" s="88">
        <f t="shared" si="3"/>
        <v>12.879</v>
      </c>
      <c r="Y25" s="88">
        <f t="shared" si="3"/>
        <v>7.4300000000000006</v>
      </c>
      <c r="Z25" s="89" t="str">
        <f t="shared" si="3"/>
        <v/>
      </c>
      <c r="AA25" s="90">
        <f>SUM(AA19:AA24)</f>
        <v>158.83199999999999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82.352000000000004</v>
      </c>
      <c r="C29" s="77">
        <v>30.146000000000001</v>
      </c>
      <c r="D29" s="77">
        <v>111.411</v>
      </c>
      <c r="E29" s="77">
        <v>27.704999999999998</v>
      </c>
      <c r="F29" s="77">
        <v>61.798000000000002</v>
      </c>
      <c r="G29" s="77">
        <v>66.826999999999998</v>
      </c>
      <c r="H29" s="77">
        <v>88.843000000000004</v>
      </c>
      <c r="I29" s="77">
        <v>145.78800000000001</v>
      </c>
      <c r="J29" s="77">
        <v>109.173</v>
      </c>
      <c r="K29" s="77">
        <v>119.57</v>
      </c>
      <c r="L29" s="77">
        <v>132.99299999999999</v>
      </c>
      <c r="M29" s="77">
        <v>188.333</v>
      </c>
      <c r="N29" s="77">
        <v>80.956000000000003</v>
      </c>
      <c r="O29" s="77">
        <v>32.755000000000003</v>
      </c>
      <c r="P29" s="77">
        <v>49.969000000000001</v>
      </c>
      <c r="Q29" s="77">
        <v>40.451000000000001</v>
      </c>
      <c r="R29" s="77">
        <v>34.113999999999997</v>
      </c>
      <c r="S29" s="77">
        <v>22.210999999999999</v>
      </c>
      <c r="T29" s="77">
        <v>23.003</v>
      </c>
      <c r="U29" s="77">
        <v>25.236000000000001</v>
      </c>
      <c r="V29" s="77">
        <v>28.263999999999999</v>
      </c>
      <c r="W29" s="77">
        <v>31.831</v>
      </c>
      <c r="X29" s="77">
        <v>28.850999999999999</v>
      </c>
      <c r="Y29" s="77">
        <v>20.100999999999999</v>
      </c>
      <c r="Z29" s="78"/>
      <c r="AA29" s="79">
        <f>SUM(B29:Z29)</f>
        <v>1582.681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82.352000000000004</v>
      </c>
      <c r="C31" s="62">
        <f t="shared" ref="C31:Z31" si="4">IF(LEN(C$2)&gt;0,SUM(C28:C30),"")</f>
        <v>30.146000000000001</v>
      </c>
      <c r="D31" s="62">
        <f t="shared" si="4"/>
        <v>111.411</v>
      </c>
      <c r="E31" s="62">
        <f t="shared" si="4"/>
        <v>27.704999999999998</v>
      </c>
      <c r="F31" s="62">
        <f t="shared" si="4"/>
        <v>61.798000000000002</v>
      </c>
      <c r="G31" s="62">
        <f t="shared" si="4"/>
        <v>66.826999999999998</v>
      </c>
      <c r="H31" s="62">
        <f t="shared" si="4"/>
        <v>88.843000000000004</v>
      </c>
      <c r="I31" s="62">
        <f t="shared" si="4"/>
        <v>145.78800000000001</v>
      </c>
      <c r="J31" s="62">
        <f t="shared" si="4"/>
        <v>109.173</v>
      </c>
      <c r="K31" s="62">
        <f t="shared" si="4"/>
        <v>119.57</v>
      </c>
      <c r="L31" s="62">
        <f t="shared" si="4"/>
        <v>132.99299999999999</v>
      </c>
      <c r="M31" s="62">
        <f t="shared" si="4"/>
        <v>188.333</v>
      </c>
      <c r="N31" s="62">
        <f t="shared" si="4"/>
        <v>80.956000000000003</v>
      </c>
      <c r="O31" s="62">
        <f t="shared" si="4"/>
        <v>32.755000000000003</v>
      </c>
      <c r="P31" s="62">
        <f t="shared" si="4"/>
        <v>49.969000000000001</v>
      </c>
      <c r="Q31" s="62">
        <f t="shared" si="4"/>
        <v>40.451000000000001</v>
      </c>
      <c r="R31" s="62">
        <f t="shared" si="4"/>
        <v>34.113999999999997</v>
      </c>
      <c r="S31" s="62">
        <f t="shared" si="4"/>
        <v>22.210999999999999</v>
      </c>
      <c r="T31" s="62">
        <f t="shared" si="4"/>
        <v>23.003</v>
      </c>
      <c r="U31" s="62">
        <f t="shared" si="4"/>
        <v>25.236000000000001</v>
      </c>
      <c r="V31" s="62">
        <f t="shared" si="4"/>
        <v>28.263999999999999</v>
      </c>
      <c r="W31" s="62">
        <f t="shared" si="4"/>
        <v>31.831</v>
      </c>
      <c r="X31" s="62">
        <f t="shared" si="4"/>
        <v>28.850999999999999</v>
      </c>
      <c r="Y31" s="62">
        <f t="shared" si="4"/>
        <v>20.100999999999999</v>
      </c>
      <c r="Z31" s="63" t="str">
        <f t="shared" si="4"/>
        <v/>
      </c>
      <c r="AA31" s="64">
        <f>SUM(AA28:AA30)</f>
        <v>1582.681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6.2</v>
      </c>
      <c r="D38" s="99"/>
      <c r="E38" s="99">
        <v>6.3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6.2</v>
      </c>
      <c r="D39" s="88">
        <f t="shared" si="6"/>
        <v>0</v>
      </c>
      <c r="E39" s="88">
        <f t="shared" si="6"/>
        <v>6.3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6.2</v>
      </c>
      <c r="D46" s="99"/>
      <c r="E46" s="99">
        <v>6.3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6.2</v>
      </c>
      <c r="D48" s="88">
        <f t="shared" si="8"/>
        <v>0</v>
      </c>
      <c r="E48" s="88">
        <f t="shared" si="8"/>
        <v>6.3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82.35199999999999</v>
      </c>
      <c r="C51" s="88">
        <f t="shared" si="10"/>
        <v>36.346000000000004</v>
      </c>
      <c r="D51" s="88">
        <f t="shared" si="10"/>
        <v>111.411</v>
      </c>
      <c r="E51" s="88">
        <f t="shared" si="10"/>
        <v>34.005000000000003</v>
      </c>
      <c r="F51" s="88">
        <f t="shared" si="10"/>
        <v>61.797999999999988</v>
      </c>
      <c r="G51" s="88">
        <f t="shared" si="10"/>
        <v>66.826999999999984</v>
      </c>
      <c r="H51" s="88">
        <f t="shared" si="10"/>
        <v>88.842999999999989</v>
      </c>
      <c r="I51" s="88">
        <f t="shared" si="10"/>
        <v>145.78800000000001</v>
      </c>
      <c r="J51" s="88">
        <f t="shared" si="10"/>
        <v>109.17299999999999</v>
      </c>
      <c r="K51" s="88">
        <f t="shared" si="10"/>
        <v>119.57000000000001</v>
      </c>
      <c r="L51" s="88">
        <f t="shared" si="10"/>
        <v>132.99300000000002</v>
      </c>
      <c r="M51" s="88">
        <f t="shared" si="10"/>
        <v>188.333</v>
      </c>
      <c r="N51" s="88">
        <f t="shared" si="10"/>
        <v>80.956000000000003</v>
      </c>
      <c r="O51" s="88">
        <f t="shared" si="10"/>
        <v>32.754999999999995</v>
      </c>
      <c r="P51" s="88">
        <f t="shared" si="10"/>
        <v>49.968999999999994</v>
      </c>
      <c r="Q51" s="88">
        <f t="shared" si="10"/>
        <v>40.451000000000001</v>
      </c>
      <c r="R51" s="88">
        <f t="shared" si="10"/>
        <v>34.113999999999997</v>
      </c>
      <c r="S51" s="88">
        <f t="shared" si="10"/>
        <v>22.210999999999999</v>
      </c>
      <c r="T51" s="88">
        <f t="shared" si="10"/>
        <v>23.003000000000004</v>
      </c>
      <c r="U51" s="88">
        <f t="shared" si="10"/>
        <v>25.236000000000001</v>
      </c>
      <c r="V51" s="88">
        <f t="shared" si="10"/>
        <v>28.263999999999996</v>
      </c>
      <c r="W51" s="88">
        <f t="shared" si="10"/>
        <v>31.831</v>
      </c>
      <c r="X51" s="88">
        <f t="shared" si="10"/>
        <v>28.850999999999999</v>
      </c>
      <c r="Y51" s="88">
        <f t="shared" si="10"/>
        <v>20.100999999999999</v>
      </c>
      <c r="Z51" s="89" t="str">
        <f t="shared" si="10"/>
        <v/>
      </c>
      <c r="AA51" s="104">
        <f>SUM(B51:Z51)</f>
        <v>1595.181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82.352000000000004</v>
      </c>
      <c r="C4" s="18">
        <v>36.389000000000003</v>
      </c>
      <c r="D4" s="18">
        <v>111.363</v>
      </c>
      <c r="E4" s="18">
        <v>34.03</v>
      </c>
      <c r="F4" s="18">
        <v>61.78</v>
      </c>
      <c r="G4" s="18">
        <v>66.838000000000008</v>
      </c>
      <c r="H4" s="18">
        <v>88.842999999999989</v>
      </c>
      <c r="I4" s="18">
        <v>145.78800000000001</v>
      </c>
      <c r="J4" s="18">
        <v>109.17300000000003</v>
      </c>
      <c r="K4" s="18">
        <v>119.57000000000001</v>
      </c>
      <c r="L4" s="18">
        <v>132.99299999999999</v>
      </c>
      <c r="M4" s="18">
        <v>188.333</v>
      </c>
      <c r="N4" s="18">
        <v>80.956000000000003</v>
      </c>
      <c r="O4" s="18">
        <v>32.755000000000003</v>
      </c>
      <c r="P4" s="18">
        <v>49.968999999999994</v>
      </c>
      <c r="Q4" s="18">
        <v>40.447000000000003</v>
      </c>
      <c r="R4" s="18">
        <v>34.081999999999994</v>
      </c>
      <c r="S4" s="18">
        <v>22.162999999999997</v>
      </c>
      <c r="T4" s="18">
        <v>23.002999999999997</v>
      </c>
      <c r="U4" s="18">
        <v>25.236000000000001</v>
      </c>
      <c r="V4" s="18">
        <v>28.264000000000003</v>
      </c>
      <c r="W4" s="18">
        <v>31.831</v>
      </c>
      <c r="X4" s="18">
        <v>28.851000000000003</v>
      </c>
      <c r="Y4" s="18">
        <v>20.101000000000003</v>
      </c>
      <c r="Z4" s="19"/>
      <c r="AA4" s="20">
        <f>SUM(B4:Z4)</f>
        <v>1595.1100000000001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</v>
      </c>
      <c r="C7" s="28">
        <v>134</v>
      </c>
      <c r="D7" s="28">
        <v>136.9</v>
      </c>
      <c r="E7" s="28">
        <v>115.06</v>
      </c>
      <c r="F7" s="28">
        <v>128.11000000000001</v>
      </c>
      <c r="G7" s="28">
        <v>131.5</v>
      </c>
      <c r="H7" s="28">
        <v>84</v>
      </c>
      <c r="I7" s="28">
        <v>116.01</v>
      </c>
      <c r="J7" s="28">
        <v>84</v>
      </c>
      <c r="K7" s="28">
        <v>84</v>
      </c>
      <c r="L7" s="28">
        <v>85</v>
      </c>
      <c r="M7" s="28">
        <v>97.44</v>
      </c>
      <c r="N7" s="28">
        <v>114.42</v>
      </c>
      <c r="O7" s="28">
        <v>69</v>
      </c>
      <c r="P7" s="28">
        <v>85</v>
      </c>
      <c r="Q7" s="28">
        <v>112.63</v>
      </c>
      <c r="R7" s="28">
        <v>131.41</v>
      </c>
      <c r="S7" s="28">
        <v>135.91</v>
      </c>
      <c r="T7" s="28">
        <v>160</v>
      </c>
      <c r="U7" s="28">
        <v>156</v>
      </c>
      <c r="V7" s="28">
        <v>157</v>
      </c>
      <c r="W7" s="28">
        <v>156</v>
      </c>
      <c r="X7" s="28">
        <v>98.08</v>
      </c>
      <c r="Y7" s="28">
        <v>124.34</v>
      </c>
      <c r="Z7" s="29"/>
      <c r="AA7" s="30">
        <f>IF(SUM(B7:Z7)&lt;&gt;0,AVERAGEIF(B7:Z7,"&lt;&gt;"""),"")</f>
        <v>118.03375000000001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7.3879999999999999</v>
      </c>
      <c r="I12" s="52"/>
      <c r="J12" s="52">
        <v>7.3879999999999999</v>
      </c>
      <c r="K12" s="52">
        <v>7.3879999999999999</v>
      </c>
      <c r="L12" s="52">
        <v>7.2380000000000004</v>
      </c>
      <c r="M12" s="52">
        <v>5.3689999999999998</v>
      </c>
      <c r="N12" s="52"/>
      <c r="O12" s="52">
        <v>7.0910000000000002</v>
      </c>
      <c r="P12" s="52"/>
      <c r="Q12" s="52"/>
      <c r="R12" s="52"/>
      <c r="S12" s="52"/>
      <c r="T12" s="52"/>
      <c r="U12" s="52"/>
      <c r="V12" s="52"/>
      <c r="W12" s="52"/>
      <c r="X12" s="52">
        <v>11.544</v>
      </c>
      <c r="Y12" s="52"/>
      <c r="Z12" s="53"/>
      <c r="AA12" s="54">
        <f t="shared" si="0"/>
        <v>53.406000000000006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3.577</v>
      </c>
      <c r="I14" s="57"/>
      <c r="J14" s="57">
        <v>15.949000000000002</v>
      </c>
      <c r="K14" s="57">
        <v>8.0380000000000003</v>
      </c>
      <c r="L14" s="57">
        <v>8.9009999999999998</v>
      </c>
      <c r="M14" s="57">
        <v>3.55</v>
      </c>
      <c r="N14" s="57"/>
      <c r="O14" s="57">
        <v>12.722</v>
      </c>
      <c r="P14" s="57">
        <v>0.63500000000000001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53.372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10.965</v>
      </c>
      <c r="I16" s="62">
        <f t="shared" si="1"/>
        <v>0</v>
      </c>
      <c r="J16" s="62">
        <f t="shared" si="1"/>
        <v>23.337000000000003</v>
      </c>
      <c r="K16" s="62">
        <f t="shared" si="1"/>
        <v>15.426</v>
      </c>
      <c r="L16" s="62">
        <f t="shared" si="1"/>
        <v>16.138999999999999</v>
      </c>
      <c r="M16" s="62">
        <f t="shared" si="1"/>
        <v>8.9190000000000005</v>
      </c>
      <c r="N16" s="62">
        <f t="shared" si="1"/>
        <v>0</v>
      </c>
      <c r="O16" s="62">
        <f t="shared" si="1"/>
        <v>19.812999999999999</v>
      </c>
      <c r="P16" s="62">
        <f t="shared" si="1"/>
        <v>0.63500000000000001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11.544</v>
      </c>
      <c r="Y16" s="62">
        <f t="shared" si="1"/>
        <v>0</v>
      </c>
      <c r="Z16" s="63" t="str">
        <f t="shared" si="1"/>
        <v/>
      </c>
      <c r="AA16" s="64">
        <f>SUM(AA10:AA15)</f>
        <v>106.77800000000001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33.79999999999999</v>
      </c>
    </row>
    <row r="20" spans="1:27" ht="24.95" customHeight="1" x14ac:dyDescent="0.2">
      <c r="A20" s="75" t="s">
        <v>15</v>
      </c>
      <c r="B20" s="76">
        <v>3.0220000000000002</v>
      </c>
      <c r="C20" s="77">
        <v>4.4770000000000003</v>
      </c>
      <c r="D20" s="77">
        <v>4.4369999999999994</v>
      </c>
      <c r="E20" s="77">
        <v>2.9369999999999998</v>
      </c>
      <c r="F20" s="77">
        <v>2.9089999999999998</v>
      </c>
      <c r="G20" s="77">
        <v>2.9370000000000003</v>
      </c>
      <c r="H20" s="77">
        <v>51.366</v>
      </c>
      <c r="I20" s="77">
        <v>12.460999999999999</v>
      </c>
      <c r="J20" s="77">
        <v>43.537999999999997</v>
      </c>
      <c r="K20" s="77">
        <v>55.501000000000005</v>
      </c>
      <c r="L20" s="77">
        <v>48.128999999999991</v>
      </c>
      <c r="M20" s="77">
        <v>18.442999999999998</v>
      </c>
      <c r="N20" s="77">
        <v>2.536</v>
      </c>
      <c r="O20" s="77">
        <v>0.21199999999999999</v>
      </c>
      <c r="P20" s="77">
        <v>18.204000000000001</v>
      </c>
      <c r="Q20" s="77">
        <v>0.20100000000000001</v>
      </c>
      <c r="R20" s="77">
        <v>0.13700000000000001</v>
      </c>
      <c r="S20" s="77">
        <v>0.14199999999999999</v>
      </c>
      <c r="T20" s="77">
        <v>0.14199999999999999</v>
      </c>
      <c r="U20" s="77">
        <v>2.2239999999999998</v>
      </c>
      <c r="V20" s="77">
        <v>2.0680000000000001</v>
      </c>
      <c r="W20" s="77">
        <v>3.7949999999999999</v>
      </c>
      <c r="X20" s="77">
        <v>9.0150000000000006</v>
      </c>
      <c r="Y20" s="77">
        <v>2.1269999999999998</v>
      </c>
      <c r="Z20" s="78"/>
      <c r="AA20" s="79">
        <f t="shared" si="2"/>
        <v>290.95999999999998</v>
      </c>
    </row>
    <row r="21" spans="1:27" ht="24.95" customHeight="1" x14ac:dyDescent="0.2">
      <c r="A21" s="75" t="s">
        <v>16</v>
      </c>
      <c r="B21" s="80">
        <v>31.029999999999998</v>
      </c>
      <c r="C21" s="81">
        <v>30.012</v>
      </c>
      <c r="D21" s="81">
        <v>29.825999999999997</v>
      </c>
      <c r="E21" s="81">
        <v>29.192999999999998</v>
      </c>
      <c r="F21" s="81">
        <v>21.670999999999999</v>
      </c>
      <c r="G21" s="81">
        <v>7.6010000000000009</v>
      </c>
      <c r="H21" s="81">
        <v>24.612000000000002</v>
      </c>
      <c r="I21" s="81">
        <v>28.826999999999998</v>
      </c>
      <c r="J21" s="81">
        <v>40.398000000000003</v>
      </c>
      <c r="K21" s="81">
        <v>46.743000000000002</v>
      </c>
      <c r="L21" s="81">
        <v>66.825000000000003</v>
      </c>
      <c r="M21" s="81">
        <v>52.570999999999998</v>
      </c>
      <c r="N21" s="81">
        <v>33.32</v>
      </c>
      <c r="O21" s="81">
        <v>10.83</v>
      </c>
      <c r="P21" s="81">
        <v>22.029999999999998</v>
      </c>
      <c r="Q21" s="81">
        <v>12.746</v>
      </c>
      <c r="R21" s="81">
        <v>16.245000000000001</v>
      </c>
      <c r="S21" s="81">
        <v>9.8209999999999997</v>
      </c>
      <c r="T21" s="81">
        <v>22.060999999999996</v>
      </c>
      <c r="U21" s="81">
        <v>22.212</v>
      </c>
      <c r="V21" s="81">
        <v>25.396000000000001</v>
      </c>
      <c r="W21" s="81">
        <v>27.235999999999997</v>
      </c>
      <c r="X21" s="81">
        <v>7.4920000000000009</v>
      </c>
      <c r="Y21" s="81">
        <v>17.173999999999999</v>
      </c>
      <c r="Z21" s="78"/>
      <c r="AA21" s="79">
        <f t="shared" si="2"/>
        <v>635.87199999999984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34.052</v>
      </c>
      <c r="C25" s="88">
        <f t="shared" si="3"/>
        <v>36.389000000000003</v>
      </c>
      <c r="D25" s="88">
        <f t="shared" si="3"/>
        <v>36.162999999999997</v>
      </c>
      <c r="E25" s="88">
        <f t="shared" si="3"/>
        <v>34.03</v>
      </c>
      <c r="F25" s="88">
        <f t="shared" si="3"/>
        <v>26.479999999999997</v>
      </c>
      <c r="G25" s="88">
        <f t="shared" si="3"/>
        <v>12.438000000000001</v>
      </c>
      <c r="H25" s="88">
        <f t="shared" si="3"/>
        <v>77.878</v>
      </c>
      <c r="I25" s="88">
        <f t="shared" si="3"/>
        <v>43.187999999999995</v>
      </c>
      <c r="J25" s="88">
        <f t="shared" si="3"/>
        <v>85.835999999999999</v>
      </c>
      <c r="K25" s="88">
        <f t="shared" si="3"/>
        <v>104.14400000000001</v>
      </c>
      <c r="L25" s="88">
        <f t="shared" si="3"/>
        <v>116.85399999999998</v>
      </c>
      <c r="M25" s="88">
        <f t="shared" si="3"/>
        <v>72.913999999999987</v>
      </c>
      <c r="N25" s="88">
        <f t="shared" si="3"/>
        <v>37.756</v>
      </c>
      <c r="O25" s="88">
        <f t="shared" si="3"/>
        <v>12.942</v>
      </c>
      <c r="P25" s="88">
        <f t="shared" si="3"/>
        <v>42.134</v>
      </c>
      <c r="Q25" s="88">
        <f t="shared" si="3"/>
        <v>13.747</v>
      </c>
      <c r="R25" s="88">
        <f t="shared" si="3"/>
        <v>17.182000000000002</v>
      </c>
      <c r="S25" s="88">
        <f t="shared" si="3"/>
        <v>10.763</v>
      </c>
      <c r="T25" s="88">
        <f t="shared" si="3"/>
        <v>23.002999999999997</v>
      </c>
      <c r="U25" s="88">
        <f t="shared" si="3"/>
        <v>25.236000000000001</v>
      </c>
      <c r="V25" s="88">
        <f t="shared" si="3"/>
        <v>28.264000000000003</v>
      </c>
      <c r="W25" s="88">
        <f t="shared" si="3"/>
        <v>31.830999999999996</v>
      </c>
      <c r="X25" s="88">
        <f t="shared" si="3"/>
        <v>17.307000000000002</v>
      </c>
      <c r="Y25" s="88">
        <f t="shared" si="3"/>
        <v>20.100999999999999</v>
      </c>
      <c r="Z25" s="89">
        <f t="shared" si="3"/>
        <v>0</v>
      </c>
      <c r="AA25" s="90">
        <f t="shared" si="3"/>
        <v>960.63199999999983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34.052</v>
      </c>
      <c r="C29" s="77">
        <v>36.389000000000003</v>
      </c>
      <c r="D29" s="77">
        <v>36.162999999999997</v>
      </c>
      <c r="E29" s="77">
        <v>34.03</v>
      </c>
      <c r="F29" s="77">
        <v>26.48</v>
      </c>
      <c r="G29" s="77">
        <v>12.438000000000001</v>
      </c>
      <c r="H29" s="77">
        <v>88.843000000000004</v>
      </c>
      <c r="I29" s="77">
        <v>43.188000000000002</v>
      </c>
      <c r="J29" s="77">
        <v>109.173</v>
      </c>
      <c r="K29" s="77">
        <v>119.57</v>
      </c>
      <c r="L29" s="77">
        <v>132.99299999999999</v>
      </c>
      <c r="M29" s="77">
        <v>81.832999999999998</v>
      </c>
      <c r="N29" s="77">
        <v>37.756</v>
      </c>
      <c r="O29" s="77">
        <v>32.755000000000003</v>
      </c>
      <c r="P29" s="77">
        <v>42.768999999999998</v>
      </c>
      <c r="Q29" s="77">
        <v>13.747</v>
      </c>
      <c r="R29" s="77">
        <v>17.181999999999999</v>
      </c>
      <c r="S29" s="77">
        <v>10.763</v>
      </c>
      <c r="T29" s="77">
        <v>23.003</v>
      </c>
      <c r="U29" s="77">
        <v>25.236000000000001</v>
      </c>
      <c r="V29" s="77">
        <v>28.263999999999999</v>
      </c>
      <c r="W29" s="77">
        <v>31.831</v>
      </c>
      <c r="X29" s="77">
        <v>28.850999999999999</v>
      </c>
      <c r="Y29" s="77">
        <v>20.100999999999999</v>
      </c>
      <c r="Z29" s="78"/>
      <c r="AA29" s="79">
        <f>SUM(B29:Z29)</f>
        <v>1067.4099999999999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34.052</v>
      </c>
      <c r="C31" s="62">
        <f t="shared" si="4"/>
        <v>36.389000000000003</v>
      </c>
      <c r="D31" s="62">
        <f t="shared" si="4"/>
        <v>36.162999999999997</v>
      </c>
      <c r="E31" s="62">
        <f t="shared" si="4"/>
        <v>34.03</v>
      </c>
      <c r="F31" s="62">
        <f t="shared" si="4"/>
        <v>26.48</v>
      </c>
      <c r="G31" s="62">
        <f t="shared" si="4"/>
        <v>12.438000000000001</v>
      </c>
      <c r="H31" s="62">
        <f t="shared" si="4"/>
        <v>88.843000000000004</v>
      </c>
      <c r="I31" s="62">
        <f t="shared" si="4"/>
        <v>43.188000000000002</v>
      </c>
      <c r="J31" s="62">
        <f t="shared" si="4"/>
        <v>109.173</v>
      </c>
      <c r="K31" s="62">
        <f t="shared" si="4"/>
        <v>119.57</v>
      </c>
      <c r="L31" s="62">
        <f t="shared" si="4"/>
        <v>132.99299999999999</v>
      </c>
      <c r="M31" s="62">
        <f t="shared" si="4"/>
        <v>81.832999999999998</v>
      </c>
      <c r="N31" s="62">
        <f t="shared" si="4"/>
        <v>37.756</v>
      </c>
      <c r="O31" s="62">
        <f t="shared" si="4"/>
        <v>32.755000000000003</v>
      </c>
      <c r="P31" s="62">
        <f t="shared" si="4"/>
        <v>42.768999999999998</v>
      </c>
      <c r="Q31" s="62">
        <f t="shared" si="4"/>
        <v>13.747</v>
      </c>
      <c r="R31" s="62">
        <f t="shared" si="4"/>
        <v>17.181999999999999</v>
      </c>
      <c r="S31" s="62">
        <f t="shared" si="4"/>
        <v>10.763</v>
      </c>
      <c r="T31" s="62">
        <f t="shared" si="4"/>
        <v>23.003</v>
      </c>
      <c r="U31" s="62">
        <f t="shared" si="4"/>
        <v>25.236000000000001</v>
      </c>
      <c r="V31" s="62">
        <f t="shared" si="4"/>
        <v>28.263999999999999</v>
      </c>
      <c r="W31" s="62">
        <f t="shared" si="4"/>
        <v>31.831</v>
      </c>
      <c r="X31" s="62">
        <f t="shared" si="4"/>
        <v>28.850999999999999</v>
      </c>
      <c r="Y31" s="62">
        <f t="shared" si="4"/>
        <v>20.100999999999999</v>
      </c>
      <c r="Z31" s="63">
        <f t="shared" si="4"/>
        <v>0</v>
      </c>
      <c r="AA31" s="64">
        <f t="shared" si="4"/>
        <v>1067.4099999999999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48.3</v>
      </c>
      <c r="C38" s="99"/>
      <c r="D38" s="99">
        <v>75.2</v>
      </c>
      <c r="E38" s="99"/>
      <c r="F38" s="99">
        <v>35.299999999999997</v>
      </c>
      <c r="G38" s="99">
        <v>54.4</v>
      </c>
      <c r="H38" s="99"/>
      <c r="I38" s="99">
        <v>102.6</v>
      </c>
      <c r="J38" s="99"/>
      <c r="K38" s="99"/>
      <c r="L38" s="99"/>
      <c r="M38" s="99">
        <v>106.5</v>
      </c>
      <c r="N38" s="99">
        <v>43.2</v>
      </c>
      <c r="O38" s="99"/>
      <c r="P38" s="99">
        <v>7.2</v>
      </c>
      <c r="Q38" s="99">
        <v>26.7</v>
      </c>
      <c r="R38" s="99">
        <v>16.899999999999999</v>
      </c>
      <c r="S38" s="99">
        <v>11.4</v>
      </c>
      <c r="T38" s="99"/>
      <c r="U38" s="99"/>
      <c r="V38" s="99"/>
      <c r="W38" s="99"/>
      <c r="X38" s="99"/>
      <c r="Y38" s="99"/>
      <c r="Z38" s="100"/>
      <c r="AA38" s="79">
        <f t="shared" si="5"/>
        <v>527.69999999999993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48.3</v>
      </c>
      <c r="C39" s="88">
        <f t="shared" si="6"/>
        <v>0</v>
      </c>
      <c r="D39" s="88">
        <f t="shared" si="6"/>
        <v>75.2</v>
      </c>
      <c r="E39" s="88">
        <f t="shared" si="6"/>
        <v>0</v>
      </c>
      <c r="F39" s="88">
        <f t="shared" si="6"/>
        <v>35.299999999999997</v>
      </c>
      <c r="G39" s="88">
        <f t="shared" si="6"/>
        <v>54.4</v>
      </c>
      <c r="H39" s="88">
        <f t="shared" si="6"/>
        <v>0</v>
      </c>
      <c r="I39" s="88">
        <f t="shared" si="6"/>
        <v>102.6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106.5</v>
      </c>
      <c r="N39" s="88">
        <f t="shared" si="6"/>
        <v>43.2</v>
      </c>
      <c r="O39" s="88">
        <f t="shared" si="6"/>
        <v>0</v>
      </c>
      <c r="P39" s="88">
        <f t="shared" si="6"/>
        <v>7.2</v>
      </c>
      <c r="Q39" s="88">
        <f t="shared" si="6"/>
        <v>26.7</v>
      </c>
      <c r="R39" s="88">
        <f t="shared" si="6"/>
        <v>16.899999999999999</v>
      </c>
      <c r="S39" s="88">
        <f t="shared" si="6"/>
        <v>11.4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527.69999999999993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48.3</v>
      </c>
      <c r="C46" s="99"/>
      <c r="D46" s="99">
        <v>75.2</v>
      </c>
      <c r="E46" s="99"/>
      <c r="F46" s="99">
        <v>35.299999999999997</v>
      </c>
      <c r="G46" s="99">
        <v>54.4</v>
      </c>
      <c r="H46" s="99"/>
      <c r="I46" s="99">
        <v>102.6</v>
      </c>
      <c r="J46" s="99"/>
      <c r="K46" s="99"/>
      <c r="L46" s="99"/>
      <c r="M46" s="99">
        <v>106.5</v>
      </c>
      <c r="N46" s="99">
        <v>43.2</v>
      </c>
      <c r="O46" s="99"/>
      <c r="P46" s="99">
        <v>7.2</v>
      </c>
      <c r="Q46" s="99">
        <v>26.7</v>
      </c>
      <c r="R46" s="99">
        <v>16.899999999999999</v>
      </c>
      <c r="S46" s="99">
        <v>11.4</v>
      </c>
      <c r="T46" s="99"/>
      <c r="U46" s="99"/>
      <c r="V46" s="99"/>
      <c r="W46" s="99"/>
      <c r="X46" s="99"/>
      <c r="Y46" s="99"/>
      <c r="Z46" s="100"/>
      <c r="AA46" s="79">
        <f t="shared" si="7"/>
        <v>527.69999999999993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48.3</v>
      </c>
      <c r="C48" s="88">
        <f t="shared" ref="C48:Z48" si="8">SUM(C42:C47)</f>
        <v>0</v>
      </c>
      <c r="D48" s="88">
        <f t="shared" si="8"/>
        <v>75.2</v>
      </c>
      <c r="E48" s="88">
        <f t="shared" si="8"/>
        <v>0</v>
      </c>
      <c r="F48" s="88">
        <f t="shared" si="8"/>
        <v>35.299999999999997</v>
      </c>
      <c r="G48" s="88">
        <f t="shared" si="8"/>
        <v>54.4</v>
      </c>
      <c r="H48" s="88">
        <f t="shared" si="8"/>
        <v>0</v>
      </c>
      <c r="I48" s="88">
        <f t="shared" si="8"/>
        <v>102.6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106.5</v>
      </c>
      <c r="N48" s="88">
        <f t="shared" si="8"/>
        <v>43.2</v>
      </c>
      <c r="O48" s="88">
        <f t="shared" si="8"/>
        <v>0</v>
      </c>
      <c r="P48" s="88">
        <f t="shared" si="8"/>
        <v>7.2</v>
      </c>
      <c r="Q48" s="88">
        <f t="shared" si="8"/>
        <v>26.7</v>
      </c>
      <c r="R48" s="88">
        <f t="shared" si="8"/>
        <v>16.899999999999999</v>
      </c>
      <c r="S48" s="88">
        <f t="shared" si="8"/>
        <v>11.4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527.69999999999993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82.352000000000004</v>
      </c>
      <c r="C51" s="88">
        <f t="shared" si="10"/>
        <v>36.389000000000003</v>
      </c>
      <c r="D51" s="88">
        <f t="shared" si="10"/>
        <v>111.363</v>
      </c>
      <c r="E51" s="88">
        <f t="shared" si="10"/>
        <v>34.03</v>
      </c>
      <c r="F51" s="88">
        <f t="shared" si="10"/>
        <v>61.779999999999994</v>
      </c>
      <c r="G51" s="88">
        <f t="shared" si="10"/>
        <v>66.837999999999994</v>
      </c>
      <c r="H51" s="88">
        <f t="shared" si="10"/>
        <v>88.843000000000004</v>
      </c>
      <c r="I51" s="88">
        <f t="shared" si="10"/>
        <v>145.78799999999998</v>
      </c>
      <c r="J51" s="88">
        <f t="shared" si="10"/>
        <v>109.173</v>
      </c>
      <c r="K51" s="88">
        <f t="shared" si="10"/>
        <v>119.57000000000001</v>
      </c>
      <c r="L51" s="88">
        <f t="shared" si="10"/>
        <v>132.99299999999999</v>
      </c>
      <c r="M51" s="88">
        <f t="shared" si="10"/>
        <v>188.33299999999997</v>
      </c>
      <c r="N51" s="88">
        <f t="shared" si="10"/>
        <v>80.956000000000003</v>
      </c>
      <c r="O51" s="88">
        <f t="shared" si="10"/>
        <v>32.754999999999995</v>
      </c>
      <c r="P51" s="88">
        <f t="shared" si="10"/>
        <v>49.969000000000001</v>
      </c>
      <c r="Q51" s="88">
        <f t="shared" si="10"/>
        <v>40.447000000000003</v>
      </c>
      <c r="R51" s="88">
        <f t="shared" si="10"/>
        <v>34.082000000000001</v>
      </c>
      <c r="S51" s="88">
        <f t="shared" si="10"/>
        <v>22.163</v>
      </c>
      <c r="T51" s="88">
        <f t="shared" si="10"/>
        <v>23.002999999999997</v>
      </c>
      <c r="U51" s="88">
        <f t="shared" si="10"/>
        <v>25.236000000000001</v>
      </c>
      <c r="V51" s="88">
        <f t="shared" si="10"/>
        <v>28.264000000000003</v>
      </c>
      <c r="W51" s="88">
        <f t="shared" si="10"/>
        <v>31.830999999999996</v>
      </c>
      <c r="X51" s="88">
        <f t="shared" si="10"/>
        <v>28.851000000000003</v>
      </c>
      <c r="Y51" s="88">
        <f t="shared" si="10"/>
        <v>20.100999999999999</v>
      </c>
      <c r="Z51" s="89">
        <f t="shared" si="10"/>
        <v>0</v>
      </c>
      <c r="AA51" s="104">
        <f>SUM(B51:Z51)</f>
        <v>1595.1099999999997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48.3</v>
      </c>
      <c r="C4" s="18">
        <v>-6.2</v>
      </c>
      <c r="D4" s="18">
        <v>75.2</v>
      </c>
      <c r="E4" s="18">
        <v>-6.3</v>
      </c>
      <c r="F4" s="18">
        <v>35.299999999999997</v>
      </c>
      <c r="G4" s="18">
        <v>54.4</v>
      </c>
      <c r="H4" s="18"/>
      <c r="I4" s="18">
        <v>102.6</v>
      </c>
      <c r="J4" s="18"/>
      <c r="K4" s="18"/>
      <c r="L4" s="18"/>
      <c r="M4" s="18">
        <v>106.5</v>
      </c>
      <c r="N4" s="18">
        <v>43.2</v>
      </c>
      <c r="O4" s="18"/>
      <c r="P4" s="18">
        <v>7.2</v>
      </c>
      <c r="Q4" s="18">
        <v>26.7</v>
      </c>
      <c r="R4" s="18">
        <v>16.899999999999999</v>
      </c>
      <c r="S4" s="18">
        <v>11.4</v>
      </c>
      <c r="T4" s="18"/>
      <c r="U4" s="18"/>
      <c r="V4" s="18"/>
      <c r="W4" s="18"/>
      <c r="X4" s="18"/>
      <c r="Y4" s="18"/>
      <c r="Z4" s="19"/>
      <c r="AA4" s="111">
        <f>SUM(B4:Z4)</f>
        <v>515.19999999999993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137</v>
      </c>
      <c r="C7" s="117">
        <v>134</v>
      </c>
      <c r="D7" s="117">
        <v>136.9</v>
      </c>
      <c r="E7" s="117">
        <v>115.06</v>
      </c>
      <c r="F7" s="117">
        <v>128.11000000000001</v>
      </c>
      <c r="G7" s="117">
        <v>131.5</v>
      </c>
      <c r="H7" s="117">
        <v>84</v>
      </c>
      <c r="I7" s="117">
        <v>116.01</v>
      </c>
      <c r="J7" s="117">
        <v>84</v>
      </c>
      <c r="K7" s="117">
        <v>84</v>
      </c>
      <c r="L7" s="117">
        <v>85</v>
      </c>
      <c r="M7" s="117">
        <v>97.44</v>
      </c>
      <c r="N7" s="117">
        <v>114.42</v>
      </c>
      <c r="O7" s="117">
        <v>69</v>
      </c>
      <c r="P7" s="117">
        <v>85</v>
      </c>
      <c r="Q7" s="117">
        <v>112.63</v>
      </c>
      <c r="R7" s="117">
        <v>131.41</v>
      </c>
      <c r="S7" s="117">
        <v>135.91</v>
      </c>
      <c r="T7" s="117">
        <v>160</v>
      </c>
      <c r="U7" s="117">
        <v>156</v>
      </c>
      <c r="V7" s="117">
        <v>157</v>
      </c>
      <c r="W7" s="117">
        <v>156</v>
      </c>
      <c r="X7" s="117">
        <v>98.08</v>
      </c>
      <c r="Y7" s="117">
        <v>124.34</v>
      </c>
      <c r="Z7" s="118"/>
      <c r="AA7" s="119">
        <f>IF(SUM(B7:Z7)&lt;&gt;0,AVERAGEIF(B7:Z7,"&lt;&gt;"""),"")</f>
        <v>118.03375000000001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6.2</v>
      </c>
      <c r="D15" s="133"/>
      <c r="E15" s="133">
        <v>6.3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6.2</v>
      </c>
      <c r="D16" s="135">
        <f t="shared" si="1"/>
        <v>0</v>
      </c>
      <c r="E16" s="135">
        <f t="shared" si="1"/>
        <v>6.3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48.3</v>
      </c>
      <c r="C23" s="133"/>
      <c r="D23" s="133">
        <v>75.2</v>
      </c>
      <c r="E23" s="133"/>
      <c r="F23" s="133">
        <v>35.299999999999997</v>
      </c>
      <c r="G23" s="133">
        <v>54.4</v>
      </c>
      <c r="H23" s="133"/>
      <c r="I23" s="133">
        <v>102.6</v>
      </c>
      <c r="J23" s="133"/>
      <c r="K23" s="133"/>
      <c r="L23" s="133"/>
      <c r="M23" s="133">
        <v>106.5</v>
      </c>
      <c r="N23" s="133">
        <v>43.2</v>
      </c>
      <c r="O23" s="133"/>
      <c r="P23" s="133">
        <v>7.2</v>
      </c>
      <c r="Q23" s="133">
        <v>26.7</v>
      </c>
      <c r="R23" s="133">
        <v>16.899999999999999</v>
      </c>
      <c r="S23" s="133">
        <v>11.4</v>
      </c>
      <c r="T23" s="133"/>
      <c r="U23" s="133"/>
      <c r="V23" s="133"/>
      <c r="W23" s="133"/>
      <c r="X23" s="133"/>
      <c r="Y23" s="133"/>
      <c r="Z23" s="131"/>
      <c r="AA23" s="132">
        <f t="shared" si="2"/>
        <v>527.69999999999993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48.3</v>
      </c>
      <c r="C24" s="135">
        <f t="shared" si="3"/>
        <v>0</v>
      </c>
      <c r="D24" s="135">
        <f t="shared" si="3"/>
        <v>75.2</v>
      </c>
      <c r="E24" s="135">
        <f t="shared" si="3"/>
        <v>0</v>
      </c>
      <c r="F24" s="135">
        <f t="shared" si="3"/>
        <v>35.299999999999997</v>
      </c>
      <c r="G24" s="135">
        <f t="shared" si="3"/>
        <v>54.4</v>
      </c>
      <c r="H24" s="135">
        <f t="shared" si="3"/>
        <v>0</v>
      </c>
      <c r="I24" s="135">
        <f t="shared" si="3"/>
        <v>102.6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106.5</v>
      </c>
      <c r="N24" s="135">
        <f t="shared" si="3"/>
        <v>43.2</v>
      </c>
      <c r="O24" s="135">
        <f t="shared" si="3"/>
        <v>0</v>
      </c>
      <c r="P24" s="135">
        <f t="shared" si="3"/>
        <v>7.2</v>
      </c>
      <c r="Q24" s="135">
        <f t="shared" si="3"/>
        <v>26.7</v>
      </c>
      <c r="R24" s="135">
        <f t="shared" si="3"/>
        <v>16.899999999999999</v>
      </c>
      <c r="S24" s="135">
        <f t="shared" si="3"/>
        <v>11.4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527.69999999999993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2023-03-03T21:17:30Z</dcterms:created>
  <dcterms:modified xsi:type="dcterms:W3CDTF">2023-03-03T21:17:31Z</dcterms:modified>
</cp:coreProperties>
</file>