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<sst xmlns="http://schemas.openxmlformats.org/spreadsheetml/2006/main" count="117" uniqueCount="53">
  <si>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02/03/2023 23:19:18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</si>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</sst>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82.545000000000002</c:v>
                </c:pt>
                <c:pt idx="1">
                  <c:v>66.25</c:v>
                </c:pt>
                <c:pt idx="2">
                  <c:v>75.213999999999999</c:v>
                </c:pt>
                <c:pt idx="3">
                  <c:v>42.752000000000002</c:v>
                </c:pt>
                <c:pt idx="4">
                  <c:v>73.25</c:v>
                </c:pt>
                <c:pt idx="5">
                  <c:v>87.541000000000011</c:v>
                </c:pt>
                <c:pt idx="6">
                  <c:v>65.75</c:v>
                </c:pt>
                <c:pt idx="7">
                  <c:v>7.4939999999999998</c:v>
                </c:pt>
                <c:pt idx="12">
                  <c:v>24.254000000000001</c:v>
                </c:pt>
                <c:pt idx="16">
                  <c:v>58.517000000000003</c:v>
                </c:pt>
                <c:pt idx="18">
                  <c:v>42.274000000000001</c:v>
                </c:pt>
                <c:pt idx="19">
                  <c:v>49.784999999999997</c:v>
                </c:pt>
                <c:pt idx="20">
                  <c:v>40.716999999999999</c:v>
                </c:pt>
                <c:pt idx="21">
                  <c:v>66.903999999999996</c:v>
                </c:pt>
                <c:pt idx="22">
                  <c:v>26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31.9</c:v>
                </c:pt>
                <c:pt idx="23">
                  <c:v>28.3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61.686999999999998</c:v>
                </c:pt>
                <c:pt idx="1">
                  <c:v>56.731000000000002</c:v>
                </c:pt>
                <c:pt idx="2">
                  <c:v>55.435000000000002</c:v>
                </c:pt>
                <c:pt idx="3">
                  <c:v>55.104999999999997</c:v>
                </c:pt>
                <c:pt idx="4">
                  <c:v>57.693000000000005</c:v>
                </c:pt>
                <c:pt idx="5">
                  <c:v>57.937999999999995</c:v>
                </c:pt>
                <c:pt idx="6">
                  <c:v>54.669000000000004</c:v>
                </c:pt>
                <c:pt idx="7">
                  <c:v>55.646000000000001</c:v>
                </c:pt>
                <c:pt idx="8">
                  <c:v>59.11</c:v>
                </c:pt>
                <c:pt idx="9">
                  <c:v>63.334000000000003</c:v>
                </c:pt>
                <c:pt idx="10">
                  <c:v>69.597000000000008</c:v>
                </c:pt>
                <c:pt idx="11">
                  <c:v>95.521000000000001</c:v>
                </c:pt>
                <c:pt idx="12">
                  <c:v>27.96</c:v>
                </c:pt>
                <c:pt idx="13">
                  <c:v>37.885999999999996</c:v>
                </c:pt>
                <c:pt idx="14">
                  <c:v>36.995000000000005</c:v>
                </c:pt>
                <c:pt idx="15">
                  <c:v>28.534000000000002</c:v>
                </c:pt>
                <c:pt idx="16">
                  <c:v>28.366000000000003</c:v>
                </c:pt>
                <c:pt idx="17">
                  <c:v>24.723999999999997</c:v>
                </c:pt>
                <c:pt idx="18">
                  <c:v>16.709999999999997</c:v>
                </c:pt>
                <c:pt idx="19">
                  <c:v>16.744</c:v>
                </c:pt>
                <c:pt idx="20">
                  <c:v>18.783999999999999</c:v>
                </c:pt>
                <c:pt idx="21">
                  <c:v>6.9559999999999995</c:v>
                </c:pt>
                <c:pt idx="22">
                  <c:v>4.8</c:v>
                </c:pt>
                <c:pt idx="23">
                  <c:v>4.84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978792"/>
        <c:axId val="460979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149.10300000000001</c:v>
                </c:pt>
                <c:pt idx="1">
                  <c:v>123.52600000000001</c:v>
                </c:pt>
                <c:pt idx="2">
                  <c:v>133.71499999999997</c:v>
                </c:pt>
                <c:pt idx="3">
                  <c:v>97.886999999999986</c:v>
                </c:pt>
                <c:pt idx="4">
                  <c:v>132.17500000000001</c:v>
                </c:pt>
                <c:pt idx="5">
                  <c:v>146.37500000000003</c:v>
                </c:pt>
                <c:pt idx="6">
                  <c:v>120.455</c:v>
                </c:pt>
                <c:pt idx="7">
                  <c:v>63.14</c:v>
                </c:pt>
                <c:pt idx="8">
                  <c:v>59.110000000000007</c:v>
                </c:pt>
                <c:pt idx="9">
                  <c:v>63.334000000000003</c:v>
                </c:pt>
                <c:pt idx="10">
                  <c:v>69.611000000000004</c:v>
                </c:pt>
                <c:pt idx="11">
                  <c:v>95.524000000000001</c:v>
                </c:pt>
                <c:pt idx="12">
                  <c:v>53.938000000000002</c:v>
                </c:pt>
                <c:pt idx="13">
                  <c:v>92.379000000000005</c:v>
                </c:pt>
                <c:pt idx="14">
                  <c:v>96.1</c:v>
                </c:pt>
                <c:pt idx="15">
                  <c:v>39.878999999999998</c:v>
                </c:pt>
                <c:pt idx="16">
                  <c:v>86.932000000000016</c:v>
                </c:pt>
                <c:pt idx="17">
                  <c:v>76.165000000000006</c:v>
                </c:pt>
                <c:pt idx="18">
                  <c:v>58.984000000000009</c:v>
                </c:pt>
                <c:pt idx="19">
                  <c:v>66.529000000000011</c:v>
                </c:pt>
                <c:pt idx="20">
                  <c:v>59.501000000000012</c:v>
                </c:pt>
                <c:pt idx="21">
                  <c:v>74.117999999999995</c:v>
                </c:pt>
                <c:pt idx="22">
                  <c:v>62.806000000000004</c:v>
                </c:pt>
                <c:pt idx="23">
                  <c:v>42.35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978792"/>
        <c:axId val="460979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150.56</c:v>
                </c:pt>
                <c:pt idx="1">
                  <c:v>145.94999999999999</c:v>
                </c:pt>
                <c:pt idx="2">
                  <c:v>145.4</c:v>
                </c:pt>
                <c:pt idx="3">
                  <c:v>140.13</c:v>
                </c:pt>
                <c:pt idx="4">
                  <c:v>144.79</c:v>
                </c:pt>
                <c:pt idx="5">
                  <c:v>151.5</c:v>
                </c:pt>
                <c:pt idx="6">
                  <c:v>161.88999999999999</c:v>
                </c:pt>
                <c:pt idx="7">
                  <c:v>169.87</c:v>
                </c:pt>
                <c:pt idx="8">
                  <c:v>150</c:v>
                </c:pt>
                <c:pt idx="9">
                  <c:v>150</c:v>
                </c:pt>
                <c:pt idx="10">
                  <c:v>143.78</c:v>
                </c:pt>
                <c:pt idx="11">
                  <c:v>143.79</c:v>
                </c:pt>
                <c:pt idx="12">
                  <c:v>141</c:v>
                </c:pt>
                <c:pt idx="13">
                  <c:v>90.4</c:v>
                </c:pt>
                <c:pt idx="14">
                  <c:v>92.29</c:v>
                </c:pt>
                <c:pt idx="15">
                  <c:v>111.24</c:v>
                </c:pt>
                <c:pt idx="16">
                  <c:v>154.30000000000001</c:v>
                </c:pt>
                <c:pt idx="17">
                  <c:v>155.91999999999999</c:v>
                </c:pt>
                <c:pt idx="18">
                  <c:v>166.07</c:v>
                </c:pt>
                <c:pt idx="19">
                  <c:v>172.17</c:v>
                </c:pt>
                <c:pt idx="20">
                  <c:v>161.88999999999999</c:v>
                </c:pt>
                <c:pt idx="21">
                  <c:v>163</c:v>
                </c:pt>
                <c:pt idx="22">
                  <c:v>156.71</c:v>
                </c:pt>
                <c:pt idx="23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979968"/>
        <c:axId val="460979576"/>
      </c:lineChart>
      <c:catAx>
        <c:axId val="46097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979184"/>
        <c:crosses val="autoZero"/>
        <c:auto val="1"/>
        <c:lblAlgn val="ctr"/>
        <c:lblOffset val="100"/>
        <c:noMultiLvlLbl val="0"/>
      </c:catAx>
      <c:valAx>
        <c:axId val="46097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978792"/>
        <c:crosses val="autoZero"/>
        <c:crossBetween val="between"/>
      </c:valAx>
      <c:valAx>
        <c:axId val="460979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979968"/>
        <c:crosses val="max"/>
        <c:crossBetween val="between"/>
      </c:valAx>
      <c:catAx>
        <c:axId val="460979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979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149.12899999999999</v>
      </c>
      <c r="C4" s="18">
        <v>123.57199999999999</v>
      </c>
      <c r="D4" s="18">
        <v>133.74499999999998</v>
      </c>
      <c r="E4" s="18">
        <v>97.856999999999999</v>
      </c>
      <c r="F4" s="18">
        <v>132.16899999999998</v>
      </c>
      <c r="G4" s="18">
        <v>146.41000000000003</v>
      </c>
      <c r="H4" s="18">
        <v>120.41900000000001</v>
      </c>
      <c r="I4" s="18">
        <v>63.14</v>
      </c>
      <c r="J4" s="18">
        <v>59.11</v>
      </c>
      <c r="K4" s="18">
        <v>63.334000000000003</v>
      </c>
      <c r="L4" s="18">
        <v>69.597000000000008</v>
      </c>
      <c r="M4" s="18">
        <v>95.521000000000001</v>
      </c>
      <c r="N4" s="18">
        <v>53.938000000000002</v>
      </c>
      <c r="O4" s="18">
        <v>92.379000000000005</v>
      </c>
      <c r="P4" s="18">
        <v>96.1</v>
      </c>
      <c r="Q4" s="18">
        <v>39.878999999999998</v>
      </c>
      <c r="R4" s="18">
        <v>86.933000000000007</v>
      </c>
      <c r="S4" s="18">
        <v>76.124000000000009</v>
      </c>
      <c r="T4" s="18">
        <v>58.984000000000009</v>
      </c>
      <c r="U4" s="18">
        <v>66.528999999999996</v>
      </c>
      <c r="V4" s="18">
        <v>59.500999999999998</v>
      </c>
      <c r="W4" s="18">
        <v>74.070999999999984</v>
      </c>
      <c r="X4" s="18">
        <v>62.779999999999994</v>
      </c>
      <c r="Y4" s="18">
        <v>42.319999999999993</v>
      </c>
      <c r="Z4" s="19"/>
      <c r="AA4" s="20">
        <f>SUM(B4:Z4)</f>
        <v>2063.5409999999993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150.56</v>
      </c>
      <c r="C7" s="28">
        <v>145.94999999999999</v>
      </c>
      <c r="D7" s="28">
        <v>145.4</v>
      </c>
      <c r="E7" s="28">
        <v>140.13</v>
      </c>
      <c r="F7" s="28">
        <v>144.79</v>
      </c>
      <c r="G7" s="28">
        <v>151.5</v>
      </c>
      <c r="H7" s="28">
        <v>161.88999999999999</v>
      </c>
      <c r="I7" s="28">
        <v>169.87</v>
      </c>
      <c r="J7" s="28">
        <v>150</v>
      </c>
      <c r="K7" s="28">
        <v>150</v>
      </c>
      <c r="L7" s="28">
        <v>143.78</v>
      </c>
      <c r="M7" s="28">
        <v>143.79</v>
      </c>
      <c r="N7" s="28">
        <v>141</v>
      </c>
      <c r="O7" s="28">
        <v>90.4</v>
      </c>
      <c r="P7" s="28">
        <v>92.29</v>
      </c>
      <c r="Q7" s="28">
        <v>111.24</v>
      </c>
      <c r="R7" s="28">
        <v>154.30000000000001</v>
      </c>
      <c r="S7" s="28">
        <v>155.91999999999999</v>
      </c>
      <c r="T7" s="28">
        <v>166.07</v>
      </c>
      <c r="U7" s="28">
        <v>172.17</v>
      </c>
      <c r="V7" s="28">
        <v>161.88999999999999</v>
      </c>
      <c r="W7" s="28">
        <v>163</v>
      </c>
      <c r="X7" s="28">
        <v>156.71</v>
      </c>
      <c r="Y7" s="28">
        <v>155</v>
      </c>
      <c r="Z7" s="29"/>
      <c r="AA7" s="30">
        <f>IF(SUM(B7:Z7)&lt;&gt;0,AVERAGEIF(B7:Z7,"&lt;&gt;"""),"")</f>
        <v>146.56874999999999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82.545000000000002</v>
      </c>
      <c r="C12" s="52">
        <v>66.25</v>
      </c>
      <c r="D12" s="52">
        <v>75.213999999999999</v>
      </c>
      <c r="E12" s="52">
        <v>42.752000000000002</v>
      </c>
      <c r="F12" s="52">
        <v>73.25</v>
      </c>
      <c r="G12" s="52">
        <v>87.541000000000011</v>
      </c>
      <c r="H12" s="52">
        <v>65.75</v>
      </c>
      <c r="I12" s="52">
        <v>7.4939999999999998</v>
      </c>
      <c r="J12" s="52"/>
      <c r="K12" s="52"/>
      <c r="L12" s="52"/>
      <c r="M12" s="52"/>
      <c r="N12" s="52">
        <v>24.254000000000001</v>
      </c>
      <c r="O12" s="52"/>
      <c r="P12" s="52"/>
      <c r="Q12" s="52"/>
      <c r="R12" s="52">
        <v>58.517000000000003</v>
      </c>
      <c r="S12" s="52"/>
      <c r="T12" s="52">
        <v>42.274000000000001</v>
      </c>
      <c r="U12" s="52">
        <v>49.784999999999997</v>
      </c>
      <c r="V12" s="52">
        <v>40.716999999999999</v>
      </c>
      <c r="W12" s="52">
        <v>66.903999999999996</v>
      </c>
      <c r="X12" s="52">
        <v>26</v>
      </c>
      <c r="Y12" s="52">
        <v>9</v>
      </c>
      <c r="Z12" s="53"/>
      <c r="AA12" s="54">
        <f t="shared" si="0"/>
        <v>818.24700000000007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61.686999999999998</v>
      </c>
      <c r="C14" s="57">
        <v>56.731000000000002</v>
      </c>
      <c r="D14" s="57">
        <v>55.435000000000002</v>
      </c>
      <c r="E14" s="57">
        <v>55.104999999999997</v>
      </c>
      <c r="F14" s="57">
        <v>57.693000000000005</v>
      </c>
      <c r="G14" s="57">
        <v>57.937999999999995</v>
      </c>
      <c r="H14" s="57">
        <v>54.669000000000004</v>
      </c>
      <c r="I14" s="57">
        <v>55.646000000000001</v>
      </c>
      <c r="J14" s="57">
        <v>59.11</v>
      </c>
      <c r="K14" s="57">
        <v>63.334000000000003</v>
      </c>
      <c r="L14" s="57">
        <v>69.597000000000008</v>
      </c>
      <c r="M14" s="57">
        <v>95.521000000000001</v>
      </c>
      <c r="N14" s="57">
        <v>27.96</v>
      </c>
      <c r="O14" s="57">
        <v>37.885999999999996</v>
      </c>
      <c r="P14" s="57">
        <v>36.995000000000005</v>
      </c>
      <c r="Q14" s="57">
        <v>28.534000000000002</v>
      </c>
      <c r="R14" s="57">
        <v>28.366000000000003</v>
      </c>
      <c r="S14" s="57">
        <v>24.723999999999997</v>
      </c>
      <c r="T14" s="57">
        <v>16.709999999999997</v>
      </c>
      <c r="U14" s="57">
        <v>16.744</v>
      </c>
      <c r="V14" s="57">
        <v>18.783999999999999</v>
      </c>
      <c r="W14" s="57">
        <v>6.9559999999999995</v>
      </c>
      <c r="X14" s="57">
        <v>4.8</v>
      </c>
      <c r="Y14" s="57">
        <v>4.84</v>
      </c>
      <c r="Z14" s="58"/>
      <c r="AA14" s="59">
        <f t="shared" si="0"/>
        <v>995.76499999999999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144.232</v>
      </c>
      <c r="C16" s="62">
        <f t="shared" ref="C16:Z16" si="1">IF(LEN(C$2)&gt;0,SUM(C10:C15),"")</f>
        <v>122.98099999999999</v>
      </c>
      <c r="D16" s="62">
        <f t="shared" si="1"/>
        <v>130.649</v>
      </c>
      <c r="E16" s="62">
        <f t="shared" si="1"/>
        <v>97.856999999999999</v>
      </c>
      <c r="F16" s="62">
        <f t="shared" si="1"/>
        <v>130.94300000000001</v>
      </c>
      <c r="G16" s="62">
        <f t="shared" si="1"/>
        <v>145.47900000000001</v>
      </c>
      <c r="H16" s="62">
        <f t="shared" si="1"/>
        <v>120.41900000000001</v>
      </c>
      <c r="I16" s="62">
        <f t="shared" si="1"/>
        <v>63.14</v>
      </c>
      <c r="J16" s="62">
        <f t="shared" si="1"/>
        <v>59.11</v>
      </c>
      <c r="K16" s="62">
        <f t="shared" si="1"/>
        <v>63.334000000000003</v>
      </c>
      <c r="L16" s="62">
        <f t="shared" si="1"/>
        <v>69.597000000000008</v>
      </c>
      <c r="M16" s="62">
        <f t="shared" si="1"/>
        <v>95.521000000000001</v>
      </c>
      <c r="N16" s="62">
        <f t="shared" si="1"/>
        <v>52.213999999999999</v>
      </c>
      <c r="O16" s="62">
        <f t="shared" si="1"/>
        <v>37.885999999999996</v>
      </c>
      <c r="P16" s="62">
        <f t="shared" si="1"/>
        <v>36.995000000000005</v>
      </c>
      <c r="Q16" s="62">
        <f t="shared" si="1"/>
        <v>28.534000000000002</v>
      </c>
      <c r="R16" s="62">
        <f t="shared" si="1"/>
        <v>86.88300000000001</v>
      </c>
      <c r="S16" s="62">
        <f t="shared" si="1"/>
        <v>24.723999999999997</v>
      </c>
      <c r="T16" s="62">
        <f t="shared" si="1"/>
        <v>58.983999999999995</v>
      </c>
      <c r="U16" s="62">
        <f t="shared" si="1"/>
        <v>66.528999999999996</v>
      </c>
      <c r="V16" s="62">
        <f t="shared" si="1"/>
        <v>59.500999999999998</v>
      </c>
      <c r="W16" s="62">
        <f t="shared" si="1"/>
        <v>73.86</v>
      </c>
      <c r="X16" s="62">
        <f t="shared" si="1"/>
        <v>30.8</v>
      </c>
      <c r="Y16" s="62">
        <f t="shared" si="1"/>
        <v>13.84</v>
      </c>
      <c r="Z16" s="63" t="str">
        <f t="shared" si="1"/>
        <v/>
      </c>
      <c r="AA16" s="64">
        <f>SUM(AA10:AA15)</f>
        <v>1814.0120000000002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4.8970000000000002</v>
      </c>
      <c r="C21" s="81">
        <v>0.59099999999999997</v>
      </c>
      <c r="D21" s="81">
        <v>3.0959999999999996</v>
      </c>
      <c r="E21" s="81"/>
      <c r="F21" s="81">
        <v>1.226</v>
      </c>
      <c r="G21" s="81">
        <v>0.93100000000000005</v>
      </c>
      <c r="H21" s="81"/>
      <c r="I21" s="81"/>
      <c r="J21" s="81"/>
      <c r="K21" s="81"/>
      <c r="L21" s="81"/>
      <c r="M21" s="81"/>
      <c r="N21" s="81">
        <v>1.724</v>
      </c>
      <c r="O21" s="81">
        <v>54.493000000000002</v>
      </c>
      <c r="P21" s="81">
        <v>59.105000000000004</v>
      </c>
      <c r="Q21" s="81">
        <v>11.345000000000001</v>
      </c>
      <c r="R21" s="81">
        <v>0.05</v>
      </c>
      <c r="S21" s="81"/>
      <c r="T21" s="81"/>
      <c r="U21" s="81"/>
      <c r="V21" s="81"/>
      <c r="W21" s="81">
        <v>0.21099999999999999</v>
      </c>
      <c r="X21" s="81">
        <v>0.08</v>
      </c>
      <c r="Y21" s="81">
        <v>0.18</v>
      </c>
      <c r="Z21" s="78"/>
      <c r="AA21" s="79">
        <f t="shared" si="2"/>
        <v>137.92900000000006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4.8970000000000002</v>
      </c>
      <c r="C25" s="88">
        <f t="shared" ref="C25:Z25" si="3">IF(LEN(C$2)&gt;0,SUM(C19:C24),"")</f>
        <v>0.59099999999999997</v>
      </c>
      <c r="D25" s="88">
        <f t="shared" si="3"/>
        <v>3.0959999999999996</v>
      </c>
      <c r="E25" s="88">
        <f t="shared" si="3"/>
        <v>0</v>
      </c>
      <c r="F25" s="88">
        <f t="shared" si="3"/>
        <v>1.226</v>
      </c>
      <c r="G25" s="88">
        <f t="shared" si="3"/>
        <v>0.93100000000000005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1.724</v>
      </c>
      <c r="O25" s="88">
        <f t="shared" si="3"/>
        <v>54.493000000000002</v>
      </c>
      <c r="P25" s="88">
        <f t="shared" si="3"/>
        <v>59.105000000000004</v>
      </c>
      <c r="Q25" s="88">
        <f t="shared" si="3"/>
        <v>11.345000000000001</v>
      </c>
      <c r="R25" s="88">
        <f t="shared" si="3"/>
        <v>0.05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0.21099999999999999</v>
      </c>
      <c r="X25" s="88">
        <f t="shared" si="3"/>
        <v>0.08</v>
      </c>
      <c r="Y25" s="88">
        <f t="shared" si="3"/>
        <v>0.18</v>
      </c>
      <c r="Z25" s="89" t="str">
        <f t="shared" si="3"/>
        <v/>
      </c>
      <c r="AA25" s="90">
        <f>SUM(AA19:AA24)</f>
        <v>137.92900000000006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149.12899999999999</v>
      </c>
      <c r="C29" s="77">
        <v>123.572</v>
      </c>
      <c r="D29" s="77">
        <v>133.745</v>
      </c>
      <c r="E29" s="77">
        <v>97.856999999999999</v>
      </c>
      <c r="F29" s="77">
        <v>132.16900000000001</v>
      </c>
      <c r="G29" s="77">
        <v>146.41</v>
      </c>
      <c r="H29" s="77">
        <v>120.419</v>
      </c>
      <c r="I29" s="77">
        <v>63.14</v>
      </c>
      <c r="J29" s="77">
        <v>59.11</v>
      </c>
      <c r="K29" s="77">
        <v>63.334000000000003</v>
      </c>
      <c r="L29" s="77">
        <v>69.596999999999994</v>
      </c>
      <c r="M29" s="77">
        <v>95.521000000000001</v>
      </c>
      <c r="N29" s="77">
        <v>53.938000000000002</v>
      </c>
      <c r="O29" s="77">
        <v>92.379000000000005</v>
      </c>
      <c r="P29" s="77">
        <v>96.1</v>
      </c>
      <c r="Q29" s="77">
        <v>39.878999999999998</v>
      </c>
      <c r="R29" s="77">
        <v>86.933000000000007</v>
      </c>
      <c r="S29" s="77">
        <v>24.724</v>
      </c>
      <c r="T29" s="77">
        <v>58.984000000000002</v>
      </c>
      <c r="U29" s="77">
        <v>66.528999999999996</v>
      </c>
      <c r="V29" s="77">
        <v>59.500999999999998</v>
      </c>
      <c r="W29" s="77">
        <v>74.070999999999998</v>
      </c>
      <c r="X29" s="77">
        <v>30.88</v>
      </c>
      <c r="Y29" s="77">
        <v>14.02</v>
      </c>
      <c r="Z29" s="78"/>
      <c r="AA29" s="79">
        <f>SUM(B29:Z29)</f>
        <v>1951.9409999999996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149.12899999999999</v>
      </c>
      <c r="C31" s="62">
        <f t="shared" ref="C31:Z31" si="4">IF(LEN(C$2)&gt;0,SUM(C28:C30),"")</f>
        <v>123.572</v>
      </c>
      <c r="D31" s="62">
        <f t="shared" si="4"/>
        <v>133.745</v>
      </c>
      <c r="E31" s="62">
        <f t="shared" si="4"/>
        <v>97.856999999999999</v>
      </c>
      <c r="F31" s="62">
        <f t="shared" si="4"/>
        <v>132.16900000000001</v>
      </c>
      <c r="G31" s="62">
        <f t="shared" si="4"/>
        <v>146.41</v>
      </c>
      <c r="H31" s="62">
        <f t="shared" si="4"/>
        <v>120.419</v>
      </c>
      <c r="I31" s="62">
        <f t="shared" si="4"/>
        <v>63.14</v>
      </c>
      <c r="J31" s="62">
        <f t="shared" si="4"/>
        <v>59.11</v>
      </c>
      <c r="K31" s="62">
        <f t="shared" si="4"/>
        <v>63.334000000000003</v>
      </c>
      <c r="L31" s="62">
        <f t="shared" si="4"/>
        <v>69.596999999999994</v>
      </c>
      <c r="M31" s="62">
        <f t="shared" si="4"/>
        <v>95.521000000000001</v>
      </c>
      <c r="N31" s="62">
        <f t="shared" si="4"/>
        <v>53.938000000000002</v>
      </c>
      <c r="O31" s="62">
        <f t="shared" si="4"/>
        <v>92.379000000000005</v>
      </c>
      <c r="P31" s="62">
        <f t="shared" si="4"/>
        <v>96.1</v>
      </c>
      <c r="Q31" s="62">
        <f t="shared" si="4"/>
        <v>39.878999999999998</v>
      </c>
      <c r="R31" s="62">
        <f t="shared" si="4"/>
        <v>86.933000000000007</v>
      </c>
      <c r="S31" s="62">
        <f t="shared" si="4"/>
        <v>24.724</v>
      </c>
      <c r="T31" s="62">
        <f t="shared" si="4"/>
        <v>58.984000000000002</v>
      </c>
      <c r="U31" s="62">
        <f t="shared" si="4"/>
        <v>66.528999999999996</v>
      </c>
      <c r="V31" s="62">
        <f t="shared" si="4"/>
        <v>59.500999999999998</v>
      </c>
      <c r="W31" s="62">
        <f t="shared" si="4"/>
        <v>74.070999999999998</v>
      </c>
      <c r="X31" s="62">
        <f t="shared" si="4"/>
        <v>30.88</v>
      </c>
      <c r="Y31" s="62">
        <f t="shared" si="4"/>
        <v>14.02</v>
      </c>
      <c r="Z31" s="63" t="str">
        <f t="shared" si="4"/>
        <v/>
      </c>
      <c r="AA31" s="64">
        <f>SUM(AA28:AA30)</f>
        <v>1951.9409999999996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51.4</v>
      </c>
      <c r="T38" s="99"/>
      <c r="U38" s="99"/>
      <c r="V38" s="99"/>
      <c r="W38" s="99"/>
      <c r="X38" s="99">
        <v>31.9</v>
      </c>
      <c r="Y38" s="99">
        <v>28.3</v>
      </c>
      <c r="Z38" s="100"/>
      <c r="AA38" s="79">
        <f t="shared" si="5"/>
        <v>111.6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31.9</v>
      </c>
      <c r="Y39" s="88">
        <f t="shared" si="6"/>
        <v>28.3</v>
      </c>
      <c r="Z39" s="89" t="str">
        <f t="shared" si="6"/>
        <v/>
      </c>
      <c r="AA39" s="90">
        <f t="shared" si="5"/>
        <v>111.6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51.4</v>
      </c>
      <c r="T46" s="99"/>
      <c r="U46" s="99"/>
      <c r="V46" s="99"/>
      <c r="W46" s="99"/>
      <c r="X46" s="99">
        <v>31.9</v>
      </c>
      <c r="Y46" s="99">
        <v>28.3</v>
      </c>
      <c r="Z46" s="100"/>
      <c r="AA46" s="79">
        <f t="shared" si="7"/>
        <v>111.6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31.9</v>
      </c>
      <c r="Y48" s="88">
        <f t="shared" si="8"/>
        <v>28.3</v>
      </c>
      <c r="Z48" s="89" t="str">
        <f t="shared" si="8"/>
        <v/>
      </c>
      <c r="AA48" s="90">
        <f t="shared" si="7"/>
        <v>111.6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149.12899999999999</v>
      </c>
      <c r="C51" s="88">
        <f t="shared" si="10"/>
        <v>123.57199999999999</v>
      </c>
      <c r="D51" s="88">
        <f t="shared" si="10"/>
        <v>133.745</v>
      </c>
      <c r="E51" s="88">
        <f t="shared" si="10"/>
        <v>97.856999999999999</v>
      </c>
      <c r="F51" s="88">
        <f t="shared" si="10"/>
        <v>132.16900000000001</v>
      </c>
      <c r="G51" s="88">
        <f t="shared" si="10"/>
        <v>146.41000000000003</v>
      </c>
      <c r="H51" s="88">
        <f t="shared" si="10"/>
        <v>120.41900000000001</v>
      </c>
      <c r="I51" s="88">
        <f t="shared" si="10"/>
        <v>63.14</v>
      </c>
      <c r="J51" s="88">
        <f t="shared" si="10"/>
        <v>59.11</v>
      </c>
      <c r="K51" s="88">
        <f t="shared" si="10"/>
        <v>63.334000000000003</v>
      </c>
      <c r="L51" s="88">
        <f t="shared" si="10"/>
        <v>69.597000000000008</v>
      </c>
      <c r="M51" s="88">
        <f t="shared" si="10"/>
        <v>95.521000000000001</v>
      </c>
      <c r="N51" s="88">
        <f t="shared" si="10"/>
        <v>53.937999999999995</v>
      </c>
      <c r="O51" s="88">
        <f t="shared" si="10"/>
        <v>92.378999999999991</v>
      </c>
      <c r="P51" s="88">
        <f t="shared" si="10"/>
        <v>96.100000000000009</v>
      </c>
      <c r="Q51" s="88">
        <f t="shared" si="10"/>
        <v>39.879000000000005</v>
      </c>
      <c r="R51" s="88">
        <f t="shared" si="10"/>
        <v>86.933000000000007</v>
      </c>
      <c r="S51" s="88">
        <f t="shared" si="10"/>
        <v>76.123999999999995</v>
      </c>
      <c r="T51" s="88">
        <f t="shared" si="10"/>
        <v>58.983999999999995</v>
      </c>
      <c r="U51" s="88">
        <f t="shared" si="10"/>
        <v>66.528999999999996</v>
      </c>
      <c r="V51" s="88">
        <f t="shared" si="10"/>
        <v>59.500999999999998</v>
      </c>
      <c r="W51" s="88">
        <f t="shared" si="10"/>
        <v>74.070999999999998</v>
      </c>
      <c r="X51" s="88">
        <f t="shared" si="10"/>
        <v>62.78</v>
      </c>
      <c r="Y51" s="88">
        <f t="shared" si="10"/>
        <v>42.32</v>
      </c>
      <c r="Z51" s="89" t="str">
        <f t="shared" si="10"/>
        <v/>
      </c>
      <c r="AA51" s="104">
        <f>SUM(B51:Z51)</f>
        <v>2063.5409999999997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149.10300000000001</v>
      </c>
      <c r="C4" s="18">
        <v>123.52600000000001</v>
      </c>
      <c r="D4" s="18">
        <v>133.71499999999997</v>
      </c>
      <c r="E4" s="18">
        <v>97.886999999999986</v>
      </c>
      <c r="F4" s="18">
        <v>132.17500000000001</v>
      </c>
      <c r="G4" s="18">
        <v>146.37500000000003</v>
      </c>
      <c r="H4" s="18">
        <v>120.455</v>
      </c>
      <c r="I4" s="18">
        <v>63.14</v>
      </c>
      <c r="J4" s="18">
        <v>59.110000000000007</v>
      </c>
      <c r="K4" s="18">
        <v>63.334000000000003</v>
      </c>
      <c r="L4" s="18">
        <v>69.611000000000004</v>
      </c>
      <c r="M4" s="18">
        <v>95.524000000000001</v>
      </c>
      <c r="N4" s="18">
        <v>53.938000000000002</v>
      </c>
      <c r="O4" s="18">
        <v>92.379000000000005</v>
      </c>
      <c r="P4" s="18">
        <v>96.1</v>
      </c>
      <c r="Q4" s="18">
        <v>39.878999999999998</v>
      </c>
      <c r="R4" s="18">
        <v>86.932000000000016</v>
      </c>
      <c r="S4" s="18">
        <v>76.165000000000006</v>
      </c>
      <c r="T4" s="18">
        <v>58.984000000000009</v>
      </c>
      <c r="U4" s="18">
        <v>66.529000000000011</v>
      </c>
      <c r="V4" s="18">
        <v>59.501000000000012</v>
      </c>
      <c r="W4" s="18">
        <v>74.117999999999995</v>
      </c>
      <c r="X4" s="18">
        <v>62.806000000000004</v>
      </c>
      <c r="Y4" s="18">
        <v>42.35</v>
      </c>
      <c r="Z4" s="19"/>
      <c r="AA4" s="20">
        <f>SUM(B4:Z4)</f>
        <v>2063.6359999999995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150.56</v>
      </c>
      <c r="C7" s="28">
        <v>145.94999999999999</v>
      </c>
      <c r="D7" s="28">
        <v>145.4</v>
      </c>
      <c r="E7" s="28">
        <v>140.13</v>
      </c>
      <c r="F7" s="28">
        <v>144.79</v>
      </c>
      <c r="G7" s="28">
        <v>151.5</v>
      </c>
      <c r="H7" s="28">
        <v>161.88999999999999</v>
      </c>
      <c r="I7" s="28">
        <v>169.87</v>
      </c>
      <c r="J7" s="28">
        <v>150</v>
      </c>
      <c r="K7" s="28">
        <v>150</v>
      </c>
      <c r="L7" s="28">
        <v>143.78</v>
      </c>
      <c r="M7" s="28">
        <v>143.79</v>
      </c>
      <c r="N7" s="28">
        <v>141</v>
      </c>
      <c r="O7" s="28">
        <v>90.4</v>
      </c>
      <c r="P7" s="28">
        <v>92.29</v>
      </c>
      <c r="Q7" s="28">
        <v>111.24</v>
      </c>
      <c r="R7" s="28">
        <v>154.30000000000001</v>
      </c>
      <c r="S7" s="28">
        <v>155.91999999999999</v>
      </c>
      <c r="T7" s="28">
        <v>166.07</v>
      </c>
      <c r="U7" s="28">
        <v>172.17</v>
      </c>
      <c r="V7" s="28">
        <v>161.88999999999999</v>
      </c>
      <c r="W7" s="28">
        <v>163</v>
      </c>
      <c r="X7" s="28">
        <v>156.71</v>
      </c>
      <c r="Y7" s="28">
        <v>155</v>
      </c>
      <c r="Z7" s="29"/>
      <c r="AA7" s="30">
        <f>IF(SUM(B7:Z7)&lt;&gt;0,AVERAGEIF(B7:Z7,"&lt;&gt;"""),"")</f>
        <v>146.56874999999999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13.471</v>
      </c>
      <c r="K12" s="52">
        <v>24.54</v>
      </c>
      <c r="L12" s="52"/>
      <c r="M12" s="52"/>
      <c r="N12" s="52"/>
      <c r="O12" s="52">
        <v>75.022000000000006</v>
      </c>
      <c r="P12" s="52">
        <v>71.662999999999997</v>
      </c>
      <c r="Q12" s="52">
        <v>13.599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198.29499999999999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13.471</v>
      </c>
      <c r="K16" s="62">
        <f t="shared" si="1"/>
        <v>24.54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75.022000000000006</v>
      </c>
      <c r="P16" s="62">
        <f t="shared" si="1"/>
        <v>71.662999999999997</v>
      </c>
      <c r="Q16" s="62">
        <f t="shared" si="1"/>
        <v>13.599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198.29499999999999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10.4</v>
      </c>
    </row>
    <row r="20" spans="1:27" ht="24.95" customHeight="1" x14ac:dyDescent="0.2">
      <c r="A20" s="75" t="s">
        <v>15</v>
      </c>
      <c r="B20" s="76">
        <v>10.568999999999999</v>
      </c>
      <c r="C20" s="77">
        <v>9.26</v>
      </c>
      <c r="D20" s="77">
        <v>10.881</v>
      </c>
      <c r="E20" s="77">
        <v>10.722</v>
      </c>
      <c r="F20" s="77">
        <v>8.629999999999999</v>
      </c>
      <c r="G20" s="77">
        <v>9.597999999999999</v>
      </c>
      <c r="H20" s="77">
        <v>12.274999999999999</v>
      </c>
      <c r="I20" s="77">
        <v>6.4430000000000005</v>
      </c>
      <c r="J20" s="77">
        <v>7.3410000000000002</v>
      </c>
      <c r="K20" s="77">
        <v>7.5980000000000008</v>
      </c>
      <c r="L20" s="77">
        <v>10.226000000000001</v>
      </c>
      <c r="M20" s="77">
        <v>14.752000000000001</v>
      </c>
      <c r="N20" s="77">
        <v>6.8279999999999994</v>
      </c>
      <c r="O20" s="77">
        <v>1.5329999999999999</v>
      </c>
      <c r="P20" s="77">
        <v>1.498</v>
      </c>
      <c r="Q20" s="77">
        <v>1.452</v>
      </c>
      <c r="R20" s="77">
        <v>14.728999999999999</v>
      </c>
      <c r="S20" s="77">
        <v>4.9450000000000003</v>
      </c>
      <c r="T20" s="77">
        <v>1.841</v>
      </c>
      <c r="U20" s="77">
        <v>1.679</v>
      </c>
      <c r="V20" s="77">
        <v>1.6719999999999999</v>
      </c>
      <c r="W20" s="77">
        <v>2.4459999999999997</v>
      </c>
      <c r="X20" s="77">
        <v>2.633</v>
      </c>
      <c r="Y20" s="77">
        <v>3.355</v>
      </c>
      <c r="Z20" s="78"/>
      <c r="AA20" s="79">
        <f t="shared" si="2"/>
        <v>162.90599999999998</v>
      </c>
    </row>
    <row r="21" spans="1:27" ht="24.95" customHeight="1" x14ac:dyDescent="0.2">
      <c r="A21" s="75" t="s">
        <v>16</v>
      </c>
      <c r="B21" s="80">
        <v>49.134</v>
      </c>
      <c r="C21" s="81">
        <v>48.165999999999997</v>
      </c>
      <c r="D21" s="81">
        <v>49.934000000000005</v>
      </c>
      <c r="E21" s="81">
        <v>51.965000000000003</v>
      </c>
      <c r="F21" s="81">
        <v>52.244999999999997</v>
      </c>
      <c r="G21" s="81">
        <v>50.777000000000001</v>
      </c>
      <c r="H21" s="81">
        <v>88.78</v>
      </c>
      <c r="I21" s="81">
        <v>55.897000000000006</v>
      </c>
      <c r="J21" s="81">
        <v>37.497999999999998</v>
      </c>
      <c r="K21" s="81">
        <v>30.396000000000004</v>
      </c>
      <c r="L21" s="81">
        <v>28.484999999999999</v>
      </c>
      <c r="M21" s="81">
        <v>45.171999999999997</v>
      </c>
      <c r="N21" s="81">
        <v>24.009999999999998</v>
      </c>
      <c r="O21" s="81">
        <v>15.024000000000001</v>
      </c>
      <c r="P21" s="81">
        <v>22.939</v>
      </c>
      <c r="Q21" s="81">
        <v>24.827999999999999</v>
      </c>
      <c r="R21" s="81">
        <v>51.302999999999997</v>
      </c>
      <c r="S21" s="81">
        <v>71.220000000000013</v>
      </c>
      <c r="T21" s="81">
        <v>57.143000000000008</v>
      </c>
      <c r="U21" s="81">
        <v>64.850000000000009</v>
      </c>
      <c r="V21" s="81">
        <v>57.829000000000008</v>
      </c>
      <c r="W21" s="81">
        <v>64.572000000000003</v>
      </c>
      <c r="X21" s="81">
        <v>60.173000000000002</v>
      </c>
      <c r="Y21" s="81">
        <v>38.994999999999997</v>
      </c>
      <c r="Z21" s="78"/>
      <c r="AA21" s="79">
        <f t="shared" si="2"/>
        <v>1141.3349999999998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59.703000000000003</v>
      </c>
      <c r="C25" s="88">
        <f t="shared" si="3"/>
        <v>58.225999999999999</v>
      </c>
      <c r="D25" s="88">
        <f t="shared" si="3"/>
        <v>61.615000000000009</v>
      </c>
      <c r="E25" s="88">
        <f t="shared" si="3"/>
        <v>63.487000000000002</v>
      </c>
      <c r="F25" s="88">
        <f t="shared" si="3"/>
        <v>61.674999999999997</v>
      </c>
      <c r="G25" s="88">
        <f t="shared" si="3"/>
        <v>61.174999999999997</v>
      </c>
      <c r="H25" s="88">
        <f t="shared" si="3"/>
        <v>101.855</v>
      </c>
      <c r="I25" s="88">
        <f t="shared" si="3"/>
        <v>63.140000000000008</v>
      </c>
      <c r="J25" s="88">
        <f t="shared" si="3"/>
        <v>45.638999999999996</v>
      </c>
      <c r="K25" s="88">
        <f t="shared" si="3"/>
        <v>38.794000000000004</v>
      </c>
      <c r="L25" s="88">
        <f t="shared" si="3"/>
        <v>39.511000000000003</v>
      </c>
      <c r="M25" s="88">
        <f t="shared" si="3"/>
        <v>60.723999999999997</v>
      </c>
      <c r="N25" s="88">
        <f t="shared" si="3"/>
        <v>31.637999999999998</v>
      </c>
      <c r="O25" s="88">
        <f t="shared" si="3"/>
        <v>17.356999999999999</v>
      </c>
      <c r="P25" s="88">
        <f t="shared" si="3"/>
        <v>24.437000000000001</v>
      </c>
      <c r="Q25" s="88">
        <f t="shared" si="3"/>
        <v>26.28</v>
      </c>
      <c r="R25" s="88">
        <f t="shared" si="3"/>
        <v>66.031999999999996</v>
      </c>
      <c r="S25" s="88">
        <f t="shared" si="3"/>
        <v>76.16500000000002</v>
      </c>
      <c r="T25" s="88">
        <f t="shared" si="3"/>
        <v>58.984000000000009</v>
      </c>
      <c r="U25" s="88">
        <f t="shared" si="3"/>
        <v>66.529000000000011</v>
      </c>
      <c r="V25" s="88">
        <f t="shared" si="3"/>
        <v>59.501000000000005</v>
      </c>
      <c r="W25" s="88">
        <f t="shared" si="3"/>
        <v>67.018000000000001</v>
      </c>
      <c r="X25" s="88">
        <f t="shared" si="3"/>
        <v>62.806000000000004</v>
      </c>
      <c r="Y25" s="88">
        <f t="shared" si="3"/>
        <v>42.349999999999994</v>
      </c>
      <c r="Z25" s="89">
        <f t="shared" si="3"/>
        <v>0</v>
      </c>
      <c r="AA25" s="90">
        <f t="shared" si="3"/>
        <v>1314.6409999999998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59.703000000000003</v>
      </c>
      <c r="C29" s="77">
        <v>58.225999999999999</v>
      </c>
      <c r="D29" s="77">
        <v>61.615000000000002</v>
      </c>
      <c r="E29" s="77">
        <v>63.487000000000002</v>
      </c>
      <c r="F29" s="77">
        <v>61.674999999999997</v>
      </c>
      <c r="G29" s="77">
        <v>61.174999999999997</v>
      </c>
      <c r="H29" s="77">
        <v>101.855</v>
      </c>
      <c r="I29" s="77">
        <v>63.14</v>
      </c>
      <c r="J29" s="77">
        <v>59.11</v>
      </c>
      <c r="K29" s="77">
        <v>63.334000000000003</v>
      </c>
      <c r="L29" s="77">
        <v>39.511000000000003</v>
      </c>
      <c r="M29" s="77">
        <v>60.723999999999997</v>
      </c>
      <c r="N29" s="77">
        <v>31.638000000000002</v>
      </c>
      <c r="O29" s="77">
        <v>92.379000000000005</v>
      </c>
      <c r="P29" s="77">
        <v>96.1</v>
      </c>
      <c r="Q29" s="77">
        <v>39.878999999999998</v>
      </c>
      <c r="R29" s="77">
        <v>66.031999999999996</v>
      </c>
      <c r="S29" s="77">
        <v>76.165000000000006</v>
      </c>
      <c r="T29" s="77">
        <v>58.984000000000002</v>
      </c>
      <c r="U29" s="77">
        <v>66.528999999999996</v>
      </c>
      <c r="V29" s="77">
        <v>59.500999999999998</v>
      </c>
      <c r="W29" s="77">
        <v>67.018000000000001</v>
      </c>
      <c r="X29" s="77">
        <v>62.805999999999997</v>
      </c>
      <c r="Y29" s="77">
        <v>42.35</v>
      </c>
      <c r="Z29" s="78"/>
      <c r="AA29" s="79">
        <f>SUM(B29:Z29)</f>
        <v>1512.9360000000001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59.703000000000003</v>
      </c>
      <c r="C31" s="62">
        <f t="shared" si="4"/>
        <v>58.225999999999999</v>
      </c>
      <c r="D31" s="62">
        <f t="shared" si="4"/>
        <v>61.615000000000002</v>
      </c>
      <c r="E31" s="62">
        <f t="shared" si="4"/>
        <v>63.487000000000002</v>
      </c>
      <c r="F31" s="62">
        <f t="shared" si="4"/>
        <v>61.674999999999997</v>
      </c>
      <c r="G31" s="62">
        <f t="shared" si="4"/>
        <v>61.174999999999997</v>
      </c>
      <c r="H31" s="62">
        <f t="shared" si="4"/>
        <v>101.855</v>
      </c>
      <c r="I31" s="62">
        <f t="shared" si="4"/>
        <v>63.14</v>
      </c>
      <c r="J31" s="62">
        <f t="shared" si="4"/>
        <v>59.11</v>
      </c>
      <c r="K31" s="62">
        <f t="shared" si="4"/>
        <v>63.334000000000003</v>
      </c>
      <c r="L31" s="62">
        <f t="shared" si="4"/>
        <v>39.511000000000003</v>
      </c>
      <c r="M31" s="62">
        <f t="shared" si="4"/>
        <v>60.723999999999997</v>
      </c>
      <c r="N31" s="62">
        <f t="shared" si="4"/>
        <v>31.638000000000002</v>
      </c>
      <c r="O31" s="62">
        <f t="shared" si="4"/>
        <v>92.379000000000005</v>
      </c>
      <c r="P31" s="62">
        <f t="shared" si="4"/>
        <v>96.1</v>
      </c>
      <c r="Q31" s="62">
        <f t="shared" si="4"/>
        <v>39.878999999999998</v>
      </c>
      <c r="R31" s="62">
        <f t="shared" si="4"/>
        <v>66.031999999999996</v>
      </c>
      <c r="S31" s="62">
        <f t="shared" si="4"/>
        <v>76.165000000000006</v>
      </c>
      <c r="T31" s="62">
        <f t="shared" si="4"/>
        <v>58.984000000000002</v>
      </c>
      <c r="U31" s="62">
        <f t="shared" si="4"/>
        <v>66.528999999999996</v>
      </c>
      <c r="V31" s="62">
        <f t="shared" si="4"/>
        <v>59.500999999999998</v>
      </c>
      <c r="W31" s="62">
        <f t="shared" si="4"/>
        <v>67.018000000000001</v>
      </c>
      <c r="X31" s="62">
        <f t="shared" si="4"/>
        <v>62.805999999999997</v>
      </c>
      <c r="Y31" s="62">
        <f t="shared" si="4"/>
        <v>42.35</v>
      </c>
      <c r="Z31" s="63">
        <f t="shared" si="4"/>
        <v>0</v>
      </c>
      <c r="AA31" s="64">
        <f t="shared" si="4"/>
        <v>1512.9360000000001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89.4</v>
      </c>
      <c r="C38" s="99">
        <v>65.3</v>
      </c>
      <c r="D38" s="99">
        <v>72.099999999999994</v>
      </c>
      <c r="E38" s="99">
        <v>34.4</v>
      </c>
      <c r="F38" s="99">
        <v>70.5</v>
      </c>
      <c r="G38" s="99">
        <v>85.2</v>
      </c>
      <c r="H38" s="99">
        <v>18.600000000000001</v>
      </c>
      <c r="I38" s="99"/>
      <c r="J38" s="99"/>
      <c r="K38" s="99"/>
      <c r="L38" s="99">
        <v>30.1</v>
      </c>
      <c r="M38" s="99">
        <v>34.799999999999997</v>
      </c>
      <c r="N38" s="99">
        <v>22.3</v>
      </c>
      <c r="O38" s="99"/>
      <c r="P38" s="99"/>
      <c r="Q38" s="99"/>
      <c r="R38" s="99">
        <v>20.9</v>
      </c>
      <c r="S38" s="99"/>
      <c r="T38" s="99"/>
      <c r="U38" s="99"/>
      <c r="V38" s="99"/>
      <c r="W38" s="99">
        <v>7.1</v>
      </c>
      <c r="X38" s="99"/>
      <c r="Y38" s="99"/>
      <c r="Z38" s="100"/>
      <c r="AA38" s="79">
        <f t="shared" si="5"/>
        <v>550.70000000000005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89.4</v>
      </c>
      <c r="C39" s="88">
        <f t="shared" si="6"/>
        <v>65.3</v>
      </c>
      <c r="D39" s="88">
        <f t="shared" si="6"/>
        <v>72.099999999999994</v>
      </c>
      <c r="E39" s="88">
        <f t="shared" si="6"/>
        <v>34.4</v>
      </c>
      <c r="F39" s="88">
        <f t="shared" si="6"/>
        <v>70.5</v>
      </c>
      <c r="G39" s="88">
        <f t="shared" si="6"/>
        <v>85.2</v>
      </c>
      <c r="H39" s="88">
        <f t="shared" si="6"/>
        <v>18.600000000000001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30.1</v>
      </c>
      <c r="M39" s="88">
        <f t="shared" si="6"/>
        <v>34.799999999999997</v>
      </c>
      <c r="N39" s="88">
        <f t="shared" si="6"/>
        <v>22.3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550.70000000000005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89.4</v>
      </c>
      <c r="C46" s="99">
        <v>65.3</v>
      </c>
      <c r="D46" s="99">
        <v>72.099999999999994</v>
      </c>
      <c r="E46" s="99">
        <v>34.4</v>
      </c>
      <c r="F46" s="99">
        <v>70.5</v>
      </c>
      <c r="G46" s="99">
        <v>85.2</v>
      </c>
      <c r="H46" s="99">
        <v>18.600000000000001</v>
      </c>
      <c r="I46" s="99"/>
      <c r="J46" s="99"/>
      <c r="K46" s="99"/>
      <c r="L46" s="99">
        <v>30.1</v>
      </c>
      <c r="M46" s="99">
        <v>34.799999999999997</v>
      </c>
      <c r="N46" s="99">
        <v>22.3</v>
      </c>
      <c r="O46" s="99"/>
      <c r="P46" s="99"/>
      <c r="Q46" s="99"/>
      <c r="R46" s="99">
        <v>20.9</v>
      </c>
      <c r="S46" s="99"/>
      <c r="T46" s="99"/>
      <c r="U46" s="99"/>
      <c r="V46" s="99"/>
      <c r="W46" s="99">
        <v>7.1</v>
      </c>
      <c r="X46" s="99"/>
      <c r="Y46" s="99"/>
      <c r="Z46" s="100"/>
      <c r="AA46" s="79">
        <f t="shared" si="7"/>
        <v>550.70000000000005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89.4</v>
      </c>
      <c r="C48" s="88">
        <f t="shared" ref="C48:Z48" si="8">SUM(C42:C47)</f>
        <v>65.3</v>
      </c>
      <c r="D48" s="88">
        <f t="shared" si="8"/>
        <v>72.099999999999994</v>
      </c>
      <c r="E48" s="88">
        <f t="shared" si="8"/>
        <v>34.4</v>
      </c>
      <c r="F48" s="88">
        <f t="shared" si="8"/>
        <v>70.5</v>
      </c>
      <c r="G48" s="88">
        <f t="shared" si="8"/>
        <v>85.2</v>
      </c>
      <c r="H48" s="88">
        <f t="shared" si="8"/>
        <v>18.600000000000001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30.1</v>
      </c>
      <c r="M48" s="88">
        <f t="shared" si="8"/>
        <v>34.799999999999997</v>
      </c>
      <c r="N48" s="88">
        <f t="shared" si="8"/>
        <v>22.3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149.10300000000001</v>
      </c>
      <c r="C51" s="88">
        <f t="shared" si="10"/>
        <v>123.526</v>
      </c>
      <c r="D51" s="88">
        <f t="shared" si="10"/>
        <v>133.715</v>
      </c>
      <c r="E51" s="88">
        <f t="shared" si="10"/>
        <v>97.887</v>
      </c>
      <c r="F51" s="88">
        <f t="shared" si="10"/>
        <v>132.17500000000001</v>
      </c>
      <c r="G51" s="88">
        <f t="shared" si="10"/>
        <v>146.375</v>
      </c>
      <c r="H51" s="88">
        <f t="shared" si="10"/>
        <v>120.45500000000001</v>
      </c>
      <c r="I51" s="88">
        <f t="shared" si="10"/>
        <v>63.140000000000008</v>
      </c>
      <c r="J51" s="88">
        <f t="shared" si="10"/>
        <v>59.11</v>
      </c>
      <c r="K51" s="88">
        <f t="shared" si="10"/>
        <v>63.334000000000003</v>
      </c>
      <c r="L51" s="88">
        <f t="shared" si="10"/>
        <v>69.611000000000004</v>
      </c>
      <c r="M51" s="88">
        <f t="shared" si="10"/>
        <v>95.524000000000001</v>
      </c>
      <c r="N51" s="88">
        <f t="shared" si="10"/>
        <v>53.938000000000002</v>
      </c>
      <c r="O51" s="88">
        <f t="shared" si="10"/>
        <v>92.379000000000005</v>
      </c>
      <c r="P51" s="88">
        <f t="shared" si="10"/>
        <v>96.1</v>
      </c>
      <c r="Q51" s="88">
        <f t="shared" si="10"/>
        <v>39.879000000000005</v>
      </c>
      <c r="R51" s="88">
        <f t="shared" si="10"/>
        <v>86.931999999999988</v>
      </c>
      <c r="S51" s="88">
        <f t="shared" si="10"/>
        <v>76.16500000000002</v>
      </c>
      <c r="T51" s="88">
        <f t="shared" si="10"/>
        <v>58.984000000000009</v>
      </c>
      <c r="U51" s="88">
        <f t="shared" si="10"/>
        <v>66.529000000000011</v>
      </c>
      <c r="V51" s="88">
        <f t="shared" si="10"/>
        <v>59.501000000000005</v>
      </c>
      <c r="W51" s="88">
        <f t="shared" si="10"/>
        <v>74.117999999999995</v>
      </c>
      <c r="X51" s="88">
        <f t="shared" si="10"/>
        <v>62.806000000000004</v>
      </c>
      <c r="Y51" s="88">
        <f t="shared" si="10"/>
        <v>42.349999999999994</v>
      </c>
      <c r="Z51" s="89">
        <f t="shared" si="10"/>
        <v>0</v>
      </c>
      <c r="AA51" s="104">
        <f>SUM(B51:Z51)</f>
        <v>2063.636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89.4</v>
      </c>
      <c r="C4" s="18">
        <v>65.3</v>
      </c>
      <c r="D4" s="18">
        <v>72.099999999999994</v>
      </c>
      <c r="E4" s="18">
        <v>34.4</v>
      </c>
      <c r="F4" s="18">
        <v>70.5</v>
      </c>
      <c r="G4" s="18">
        <v>85.2</v>
      </c>
      <c r="H4" s="18">
        <v>18.600000000000001</v>
      </c>
      <c r="I4" s="18"/>
      <c r="J4" s="18"/>
      <c r="K4" s="18"/>
      <c r="L4" s="18">
        <v>30.1</v>
      </c>
      <c r="M4" s="18">
        <v>34.799999999999997</v>
      </c>
      <c r="N4" s="18">
        <v>22.3</v>
      </c>
      <c r="O4" s="18"/>
      <c r="P4" s="18"/>
      <c r="Q4" s="18"/>
      <c r="R4" s="18">
        <v>20.9</v>
      </c>
      <c r="S4" s="18">
        <v>-51.4</v>
      </c>
      <c r="T4" s="18"/>
      <c r="U4" s="18"/>
      <c r="V4" s="18"/>
      <c r="W4" s="18">
        <v>7.1</v>
      </c>
      <c r="X4" s="18">
        <v>-31.9</v>
      </c>
      <c r="Y4" s="18">
        <v>-28.3</v>
      </c>
      <c r="Z4" s="19"/>
      <c r="AA4" s="111">
        <f>SUM(B4:Z4)</f>
        <v>439.10000000000008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150.56</v>
      </c>
      <c r="C7" s="117">
        <v>145.94999999999999</v>
      </c>
      <c r="D7" s="117">
        <v>145.4</v>
      </c>
      <c r="E7" s="117">
        <v>140.13</v>
      </c>
      <c r="F7" s="117">
        <v>144.79</v>
      </c>
      <c r="G7" s="117">
        <v>151.5</v>
      </c>
      <c r="H7" s="117">
        <v>161.88999999999999</v>
      </c>
      <c r="I7" s="117">
        <v>169.87</v>
      </c>
      <c r="J7" s="117">
        <v>150</v>
      </c>
      <c r="K7" s="117">
        <v>150</v>
      </c>
      <c r="L7" s="117">
        <v>143.78</v>
      </c>
      <c r="M7" s="117">
        <v>143.79</v>
      </c>
      <c r="N7" s="117">
        <v>141</v>
      </c>
      <c r="O7" s="117">
        <v>90.4</v>
      </c>
      <c r="P7" s="117">
        <v>92.29</v>
      </c>
      <c r="Q7" s="117">
        <v>111.24</v>
      </c>
      <c r="R7" s="117">
        <v>154.30000000000001</v>
      </c>
      <c r="S7" s="117">
        <v>155.91999999999999</v>
      </c>
      <c r="T7" s="117">
        <v>166.07</v>
      </c>
      <c r="U7" s="117">
        <v>172.17</v>
      </c>
      <c r="V7" s="117">
        <v>161.88999999999999</v>
      </c>
      <c r="W7" s="117">
        <v>163</v>
      </c>
      <c r="X7" s="117">
        <v>156.71</v>
      </c>
      <c r="Y7" s="117">
        <v>155</v>
      </c>
      <c r="Z7" s="118"/>
      <c r="AA7" s="119">
        <f>IF(SUM(B7:Z7)&lt;&gt;0,AVERAGEIF(B7:Z7,"&lt;&gt;"""),"")</f>
        <v>146.56874999999999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51.4</v>
      </c>
      <c r="T15" s="133"/>
      <c r="U15" s="133"/>
      <c r="V15" s="133"/>
      <c r="W15" s="133"/>
      <c r="X15" s="133">
        <v>31.9</v>
      </c>
      <c r="Y15" s="133">
        <v>28.3</v>
      </c>
      <c r="Z15" s="131"/>
      <c r="AA15" s="132">
        <f t="shared" si="0"/>
        <v>111.6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51.4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31.9</v>
      </c>
      <c r="Y16" s="135">
        <f t="shared" si="1"/>
        <v>28.3</v>
      </c>
      <c r="Z16" s="136" t="str">
        <f t="shared" si="1"/>
        <v/>
      </c>
      <c r="AA16" s="90">
        <f t="shared" si="0"/>
        <v>111.6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89.4</v>
      </c>
      <c r="C23" s="133">
        <v>65.3</v>
      </c>
      <c r="D23" s="133">
        <v>72.099999999999994</v>
      </c>
      <c r="E23" s="133">
        <v>34.4</v>
      </c>
      <c r="F23" s="133">
        <v>70.5</v>
      </c>
      <c r="G23" s="133">
        <v>85.2</v>
      </c>
      <c r="H23" s="133">
        <v>18.600000000000001</v>
      </c>
      <c r="I23" s="133"/>
      <c r="J23" s="133"/>
      <c r="K23" s="133"/>
      <c r="L23" s="133">
        <v>30.1</v>
      </c>
      <c r="M23" s="133">
        <v>34.799999999999997</v>
      </c>
      <c r="N23" s="133">
        <v>22.3</v>
      </c>
      <c r="O23" s="133"/>
      <c r="P23" s="133"/>
      <c r="Q23" s="133"/>
      <c r="R23" s="133">
        <v>20.9</v>
      </c>
      <c r="S23" s="133"/>
      <c r="T23" s="133"/>
      <c r="U23" s="133"/>
      <c r="V23" s="133"/>
      <c r="W23" s="133">
        <v>7.1</v>
      </c>
      <c r="X23" s="133"/>
      <c r="Y23" s="133"/>
      <c r="Z23" s="131"/>
      <c r="AA23" s="132">
        <f t="shared" si="2"/>
        <v>550.70000000000005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89.4</v>
      </c>
      <c r="C24" s="135">
        <f t="shared" si="3"/>
        <v>65.3</v>
      </c>
      <c r="D24" s="135">
        <f t="shared" si="3"/>
        <v>72.099999999999994</v>
      </c>
      <c r="E24" s="135">
        <f t="shared" si="3"/>
        <v>34.4</v>
      </c>
      <c r="F24" s="135">
        <f t="shared" si="3"/>
        <v>70.5</v>
      </c>
      <c r="G24" s="135">
        <f t="shared" si="3"/>
        <v>85.2</v>
      </c>
      <c r="H24" s="135">
        <f t="shared" si="3"/>
        <v>18.600000000000001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30.1</v>
      </c>
      <c r="M24" s="135">
        <f t="shared" si="3"/>
        <v>34.799999999999997</v>
      </c>
      <c r="N24" s="135">
        <f t="shared" si="3"/>
        <v>22.3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550.70000000000005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2023-03-02T21:19:18Z</dcterms:created>
  <dcterms:modified xsi:type="dcterms:W3CDTF">2023-03-02T21:19:18Z</dcterms:modified>
</cp:coreProperties>
</file>