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<sst xmlns="http://schemas.openxmlformats.org/spreadsheetml/2006/main" count="117" uniqueCount="53">
  <si>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01/03/2023 23:27:43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</si>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</sst>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92.049000000000007</c:v>
                </c:pt>
                <c:pt idx="9">
                  <c:v>32.371000000000002</c:v>
                </c:pt>
                <c:pt idx="10">
                  <c:v>46.216000000000001</c:v>
                </c:pt>
                <c:pt idx="11">
                  <c:v>25.393999999999998</c:v>
                </c:pt>
                <c:pt idx="12">
                  <c:v>31.001000000000001</c:v>
                </c:pt>
                <c:pt idx="13">
                  <c:v>22.001000000000001</c:v>
                </c:pt>
                <c:pt idx="14">
                  <c:v>20</c:v>
                </c:pt>
                <c:pt idx="15">
                  <c:v>45.000999999999998</c:v>
                </c:pt>
                <c:pt idx="16">
                  <c:v>35.540999999999997</c:v>
                </c:pt>
                <c:pt idx="17">
                  <c:v>35.814999999999998</c:v>
                </c:pt>
                <c:pt idx="18">
                  <c:v>19.620999999999999</c:v>
                </c:pt>
                <c:pt idx="19">
                  <c:v>13.547000000000001</c:v>
                </c:pt>
                <c:pt idx="20">
                  <c:v>24.824999999999999</c:v>
                </c:pt>
                <c:pt idx="21">
                  <c:v>30.321999999999999</c:v>
                </c:pt>
                <c:pt idx="22">
                  <c:v>25.306000000000001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65.248999999999995</c:v>
                </c:pt>
                <c:pt idx="1">
                  <c:v>108.52000000000001</c:v>
                </c:pt>
                <c:pt idx="2">
                  <c:v>106.90700000000001</c:v>
                </c:pt>
                <c:pt idx="3">
                  <c:v>89.803999999999988</c:v>
                </c:pt>
                <c:pt idx="4">
                  <c:v>86.846000000000004</c:v>
                </c:pt>
                <c:pt idx="5">
                  <c:v>81.397999999999996</c:v>
                </c:pt>
                <c:pt idx="6">
                  <c:v>109.428</c:v>
                </c:pt>
                <c:pt idx="7">
                  <c:v>149.55000000000001</c:v>
                </c:pt>
                <c:pt idx="8">
                  <c:v>146.08599999999998</c:v>
                </c:pt>
                <c:pt idx="9">
                  <c:v>93.37</c:v>
                </c:pt>
                <c:pt idx="10">
                  <c:v>86.14</c:v>
                </c:pt>
                <c:pt idx="11">
                  <c:v>112.98499999999999</c:v>
                </c:pt>
                <c:pt idx="12">
                  <c:v>30.945</c:v>
                </c:pt>
                <c:pt idx="13">
                  <c:v>19.991</c:v>
                </c:pt>
                <c:pt idx="14">
                  <c:v>14.872999999999999</c:v>
                </c:pt>
                <c:pt idx="15">
                  <c:v>14.52</c:v>
                </c:pt>
                <c:pt idx="16">
                  <c:v>15.902999999999999</c:v>
                </c:pt>
                <c:pt idx="17">
                  <c:v>24.236000000000004</c:v>
                </c:pt>
                <c:pt idx="18">
                  <c:v>22.471</c:v>
                </c:pt>
                <c:pt idx="19">
                  <c:v>15.817</c:v>
                </c:pt>
                <c:pt idx="20">
                  <c:v>14.577999999999999</c:v>
                </c:pt>
                <c:pt idx="21">
                  <c:v>8.863999999999999</c:v>
                </c:pt>
                <c:pt idx="22">
                  <c:v>8.2029999999999994</c:v>
                </c:pt>
                <c:pt idx="23">
                  <c:v>8.6069999999999993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267440"/>
        <c:axId val="240267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65.248999999999995</c:v>
                </c:pt>
                <c:pt idx="1">
                  <c:v>108.51999999999998</c:v>
                </c:pt>
                <c:pt idx="2">
                  <c:v>106.90700000000002</c:v>
                </c:pt>
                <c:pt idx="3">
                  <c:v>89.80400000000003</c:v>
                </c:pt>
                <c:pt idx="4">
                  <c:v>86.872000000000014</c:v>
                </c:pt>
                <c:pt idx="5">
                  <c:v>81.451999999999998</c:v>
                </c:pt>
                <c:pt idx="6">
                  <c:v>201.52400000000003</c:v>
                </c:pt>
                <c:pt idx="7">
                  <c:v>149.54999999999998</c:v>
                </c:pt>
                <c:pt idx="8">
                  <c:v>146.149</c:v>
                </c:pt>
                <c:pt idx="9">
                  <c:v>125.74099999999999</c:v>
                </c:pt>
                <c:pt idx="10">
                  <c:v>132.31800000000001</c:v>
                </c:pt>
                <c:pt idx="11">
                  <c:v>138.35899999999998</c:v>
                </c:pt>
                <c:pt idx="12">
                  <c:v>61.917000000000002</c:v>
                </c:pt>
                <c:pt idx="13">
                  <c:v>42.021999999999998</c:v>
                </c:pt>
                <c:pt idx="14">
                  <c:v>34.873000000000005</c:v>
                </c:pt>
                <c:pt idx="15">
                  <c:v>59.552</c:v>
                </c:pt>
                <c:pt idx="16">
                  <c:v>51.459000000000003</c:v>
                </c:pt>
                <c:pt idx="17">
                  <c:v>65.058999999999997</c:v>
                </c:pt>
                <c:pt idx="18">
                  <c:v>42.091999999999992</c:v>
                </c:pt>
                <c:pt idx="19">
                  <c:v>29.364000000000001</c:v>
                </c:pt>
                <c:pt idx="20">
                  <c:v>39.402999999999999</c:v>
                </c:pt>
                <c:pt idx="21">
                  <c:v>39.235999999999997</c:v>
                </c:pt>
                <c:pt idx="22">
                  <c:v>33.545000000000002</c:v>
                </c:pt>
                <c:pt idx="23">
                  <c:v>44.817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267440"/>
        <c:axId val="240267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90.41</c:v>
                </c:pt>
                <c:pt idx="2">
                  <c:v>99.76</c:v>
                </c:pt>
                <c:pt idx="3">
                  <c:v>104.75</c:v>
                </c:pt>
                <c:pt idx="4">
                  <c:v>143.82</c:v>
                </c:pt>
                <c:pt idx="5">
                  <c:v>144.52000000000001</c:v>
                </c:pt>
                <c:pt idx="6">
                  <c:v>165.52</c:v>
                </c:pt>
                <c:pt idx="7">
                  <c:v>84</c:v>
                </c:pt>
                <c:pt idx="8">
                  <c:v>135.32</c:v>
                </c:pt>
                <c:pt idx="9">
                  <c:v>186</c:v>
                </c:pt>
                <c:pt idx="10">
                  <c:v>167.41</c:v>
                </c:pt>
                <c:pt idx="11">
                  <c:v>152.59</c:v>
                </c:pt>
                <c:pt idx="12">
                  <c:v>149.79</c:v>
                </c:pt>
                <c:pt idx="13">
                  <c:v>146.61000000000001</c:v>
                </c:pt>
                <c:pt idx="14">
                  <c:v>146.84</c:v>
                </c:pt>
                <c:pt idx="15">
                  <c:v>150.38999999999999</c:v>
                </c:pt>
                <c:pt idx="16">
                  <c:v>169.3</c:v>
                </c:pt>
                <c:pt idx="17">
                  <c:v>174.85</c:v>
                </c:pt>
                <c:pt idx="18">
                  <c:v>186</c:v>
                </c:pt>
                <c:pt idx="19">
                  <c:v>186</c:v>
                </c:pt>
                <c:pt idx="20">
                  <c:v>167</c:v>
                </c:pt>
                <c:pt idx="21">
                  <c:v>159.6</c:v>
                </c:pt>
                <c:pt idx="22">
                  <c:v>155.07</c:v>
                </c:pt>
                <c:pt idx="23">
                  <c:v>153.69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268616"/>
        <c:axId val="240268224"/>
      </c:lineChart>
      <c:catAx>
        <c:axId val="240267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267832"/>
        <c:crosses val="autoZero"/>
        <c:auto val="1"/>
        <c:lblAlgn val="ctr"/>
        <c:lblOffset val="100"/>
        <c:noMultiLvlLbl val="0"/>
      </c:catAx>
      <c:valAx>
        <c:axId val="24026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267440"/>
        <c:crosses val="autoZero"/>
        <c:crossBetween val="between"/>
      </c:valAx>
      <c:valAx>
        <c:axId val="240268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268616"/>
        <c:crosses val="max"/>
        <c:crossBetween val="between"/>
      </c:valAx>
      <c:catAx>
        <c:axId val="240268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268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65.248999999999995</v>
      </c>
      <c r="C4" s="18">
        <v>108.52000000000001</v>
      </c>
      <c r="D4" s="18">
        <v>106.90700000000001</v>
      </c>
      <c r="E4" s="18">
        <v>89.803999999999988</v>
      </c>
      <c r="F4" s="18">
        <v>86.846000000000004</v>
      </c>
      <c r="G4" s="18">
        <v>81.426000000000002</v>
      </c>
      <c r="H4" s="18">
        <v>201.494</v>
      </c>
      <c r="I4" s="18">
        <v>149.55000000000001</v>
      </c>
      <c r="J4" s="18">
        <v>146.14899999999997</v>
      </c>
      <c r="K4" s="18">
        <v>125.741</v>
      </c>
      <c r="L4" s="18">
        <v>132.35599999999999</v>
      </c>
      <c r="M4" s="18">
        <v>138.40299999999999</v>
      </c>
      <c r="N4" s="18">
        <v>61.945999999999998</v>
      </c>
      <c r="O4" s="18">
        <v>42.016999999999996</v>
      </c>
      <c r="P4" s="18">
        <v>34.872999999999998</v>
      </c>
      <c r="Q4" s="18">
        <v>59.520999999999994</v>
      </c>
      <c r="R4" s="18">
        <v>51.480999999999995</v>
      </c>
      <c r="S4" s="18">
        <v>65.051000000000002</v>
      </c>
      <c r="T4" s="18">
        <v>42.091999999999999</v>
      </c>
      <c r="U4" s="18">
        <v>29.364000000000001</v>
      </c>
      <c r="V4" s="18">
        <v>39.402999999999999</v>
      </c>
      <c r="W4" s="18">
        <v>39.235999999999997</v>
      </c>
      <c r="X4" s="18">
        <v>33.544999999999995</v>
      </c>
      <c r="Y4" s="18">
        <v>44.858000000000011</v>
      </c>
      <c r="Z4" s="19"/>
      <c r="AA4" s="20">
        <f>SUM(B4:Z4)</f>
        <v>1975.8320000000001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90.41</v>
      </c>
      <c r="D7" s="28">
        <v>99.76</v>
      </c>
      <c r="E7" s="28">
        <v>104.75</v>
      </c>
      <c r="F7" s="28">
        <v>143.82</v>
      </c>
      <c r="G7" s="28">
        <v>144.52000000000001</v>
      </c>
      <c r="H7" s="28">
        <v>165.52</v>
      </c>
      <c r="I7" s="28">
        <v>84</v>
      </c>
      <c r="J7" s="28">
        <v>135.32</v>
      </c>
      <c r="K7" s="28">
        <v>186</v>
      </c>
      <c r="L7" s="28">
        <v>167.41</v>
      </c>
      <c r="M7" s="28">
        <v>152.59</v>
      </c>
      <c r="N7" s="28">
        <v>149.79</v>
      </c>
      <c r="O7" s="28">
        <v>146.61000000000001</v>
      </c>
      <c r="P7" s="28">
        <v>146.84</v>
      </c>
      <c r="Q7" s="28">
        <v>150.38999999999999</v>
      </c>
      <c r="R7" s="28">
        <v>169.3</v>
      </c>
      <c r="S7" s="28">
        <v>174.85</v>
      </c>
      <c r="T7" s="28">
        <v>186</v>
      </c>
      <c r="U7" s="28">
        <v>186</v>
      </c>
      <c r="V7" s="28">
        <v>167</v>
      </c>
      <c r="W7" s="28">
        <v>159.6</v>
      </c>
      <c r="X7" s="28">
        <v>155.07</v>
      </c>
      <c r="Y7" s="28">
        <v>153.69</v>
      </c>
      <c r="Z7" s="29"/>
      <c r="AA7" s="30">
        <f>IF(SUM(B7:Z7)&lt;&gt;0,AVERAGEIF(B7:Z7,"&lt;&gt;"""),"")</f>
        <v>145.96833333333333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92.049000000000007</v>
      </c>
      <c r="I12" s="52"/>
      <c r="J12" s="52"/>
      <c r="K12" s="52">
        <v>32.371000000000002</v>
      </c>
      <c r="L12" s="52">
        <v>46.216000000000001</v>
      </c>
      <c r="M12" s="52">
        <v>25.393999999999998</v>
      </c>
      <c r="N12" s="52">
        <v>31.001000000000001</v>
      </c>
      <c r="O12" s="52">
        <v>22.001000000000001</v>
      </c>
      <c r="P12" s="52">
        <v>20</v>
      </c>
      <c r="Q12" s="52">
        <v>45.000999999999998</v>
      </c>
      <c r="R12" s="52">
        <v>35.540999999999997</v>
      </c>
      <c r="S12" s="52">
        <v>35.814999999999998</v>
      </c>
      <c r="T12" s="52">
        <v>19.620999999999999</v>
      </c>
      <c r="U12" s="52">
        <v>13.547000000000001</v>
      </c>
      <c r="V12" s="52">
        <v>24.824999999999999</v>
      </c>
      <c r="W12" s="52">
        <v>30.321999999999999</v>
      </c>
      <c r="X12" s="52">
        <v>25.306000000000001</v>
      </c>
      <c r="Y12" s="52">
        <v>31</v>
      </c>
      <c r="Z12" s="53"/>
      <c r="AA12" s="54">
        <f t="shared" si="0"/>
        <v>530.01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65.248999999999995</v>
      </c>
      <c r="C14" s="57">
        <v>108.52000000000001</v>
      </c>
      <c r="D14" s="57">
        <v>106.90700000000001</v>
      </c>
      <c r="E14" s="57">
        <v>89.803999999999988</v>
      </c>
      <c r="F14" s="57">
        <v>86.846000000000004</v>
      </c>
      <c r="G14" s="57">
        <v>81.397999999999996</v>
      </c>
      <c r="H14" s="57">
        <v>109.428</v>
      </c>
      <c r="I14" s="57">
        <v>149.55000000000001</v>
      </c>
      <c r="J14" s="57">
        <v>146.08599999999998</v>
      </c>
      <c r="K14" s="57">
        <v>93.37</v>
      </c>
      <c r="L14" s="57">
        <v>86.14</v>
      </c>
      <c r="M14" s="57">
        <v>112.98499999999999</v>
      </c>
      <c r="N14" s="57">
        <v>30.945</v>
      </c>
      <c r="O14" s="57">
        <v>19.991</v>
      </c>
      <c r="P14" s="57">
        <v>14.872999999999999</v>
      </c>
      <c r="Q14" s="57">
        <v>14.52</v>
      </c>
      <c r="R14" s="57">
        <v>15.902999999999999</v>
      </c>
      <c r="S14" s="57">
        <v>24.236000000000004</v>
      </c>
      <c r="T14" s="57">
        <v>22.471</v>
      </c>
      <c r="U14" s="57">
        <v>15.817</v>
      </c>
      <c r="V14" s="57">
        <v>14.577999999999999</v>
      </c>
      <c r="W14" s="57">
        <v>8.863999999999999</v>
      </c>
      <c r="X14" s="57">
        <v>8.2029999999999994</v>
      </c>
      <c r="Y14" s="57">
        <v>8.6069999999999993</v>
      </c>
      <c r="Z14" s="58"/>
      <c r="AA14" s="59">
        <f t="shared" si="0"/>
        <v>1435.2909999999999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65.248999999999995</v>
      </c>
      <c r="C16" s="62">
        <f t="shared" ref="C16:Z16" si="1">IF(LEN(C$2)&gt;0,SUM(C10:C15),"")</f>
        <v>108.52000000000001</v>
      </c>
      <c r="D16" s="62">
        <f t="shared" si="1"/>
        <v>106.90700000000001</v>
      </c>
      <c r="E16" s="62">
        <f t="shared" si="1"/>
        <v>89.803999999999988</v>
      </c>
      <c r="F16" s="62">
        <f t="shared" si="1"/>
        <v>86.846000000000004</v>
      </c>
      <c r="G16" s="62">
        <f t="shared" si="1"/>
        <v>81.397999999999996</v>
      </c>
      <c r="H16" s="62">
        <f t="shared" si="1"/>
        <v>201.477</v>
      </c>
      <c r="I16" s="62">
        <f t="shared" si="1"/>
        <v>149.55000000000001</v>
      </c>
      <c r="J16" s="62">
        <f t="shared" si="1"/>
        <v>146.08599999999998</v>
      </c>
      <c r="K16" s="62">
        <f t="shared" si="1"/>
        <v>125.74100000000001</v>
      </c>
      <c r="L16" s="62">
        <f t="shared" si="1"/>
        <v>132.35599999999999</v>
      </c>
      <c r="M16" s="62">
        <f t="shared" si="1"/>
        <v>138.37899999999999</v>
      </c>
      <c r="N16" s="62">
        <f t="shared" si="1"/>
        <v>61.945999999999998</v>
      </c>
      <c r="O16" s="62">
        <f t="shared" si="1"/>
        <v>41.992000000000004</v>
      </c>
      <c r="P16" s="62">
        <f t="shared" si="1"/>
        <v>34.872999999999998</v>
      </c>
      <c r="Q16" s="62">
        <f t="shared" si="1"/>
        <v>59.521000000000001</v>
      </c>
      <c r="R16" s="62">
        <f t="shared" si="1"/>
        <v>51.443999999999996</v>
      </c>
      <c r="S16" s="62">
        <f t="shared" si="1"/>
        <v>65.051000000000002</v>
      </c>
      <c r="T16" s="62">
        <f t="shared" si="1"/>
        <v>42.091999999999999</v>
      </c>
      <c r="U16" s="62">
        <f t="shared" si="1"/>
        <v>29.364000000000001</v>
      </c>
      <c r="V16" s="62">
        <f t="shared" si="1"/>
        <v>39.402999999999999</v>
      </c>
      <c r="W16" s="62">
        <f t="shared" si="1"/>
        <v>39.186</v>
      </c>
      <c r="X16" s="62">
        <f t="shared" si="1"/>
        <v>33.509</v>
      </c>
      <c r="Y16" s="62">
        <f t="shared" si="1"/>
        <v>39.606999999999999</v>
      </c>
      <c r="Z16" s="63" t="str">
        <f t="shared" si="1"/>
        <v/>
      </c>
      <c r="AA16" s="64">
        <f>SUM(AA10:AA15)</f>
        <v>1970.3009999999999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6.3E-2</v>
      </c>
      <c r="K20" s="77"/>
      <c r="L20" s="77"/>
      <c r="M20" s="77">
        <v>2.4E-2</v>
      </c>
      <c r="N20" s="77"/>
      <c r="O20" s="77">
        <v>2.5000000000000001E-2</v>
      </c>
      <c r="P20" s="77"/>
      <c r="Q20" s="77"/>
      <c r="R20" s="77"/>
      <c r="S20" s="77"/>
      <c r="T20" s="77"/>
      <c r="U20" s="77"/>
      <c r="V20" s="77"/>
      <c r="W20" s="77">
        <v>1E-3</v>
      </c>
      <c r="X20" s="77">
        <v>1E-3</v>
      </c>
      <c r="Y20" s="77">
        <v>0.02</v>
      </c>
      <c r="Z20" s="78"/>
      <c r="AA20" s="79">
        <f t="shared" si="2"/>
        <v>0.13399999999999998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2.8000000000000001E-2</v>
      </c>
      <c r="H21" s="81">
        <v>1.7000000000000001E-2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3.6999999999999998E-2</v>
      </c>
      <c r="S21" s="81"/>
      <c r="T21" s="81"/>
      <c r="U21" s="81"/>
      <c r="V21" s="81"/>
      <c r="W21" s="81">
        <v>4.9000000000000002E-2</v>
      </c>
      <c r="X21" s="81">
        <v>3.5000000000000003E-2</v>
      </c>
      <c r="Y21" s="81">
        <v>3.1E-2</v>
      </c>
      <c r="Z21" s="78"/>
      <c r="AA21" s="79">
        <f t="shared" si="2"/>
        <v>0.19700000000000001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2.8000000000000001E-2</v>
      </c>
      <c r="H25" s="88">
        <f t="shared" si="3"/>
        <v>1.7000000000000001E-2</v>
      </c>
      <c r="I25" s="88">
        <f t="shared" si="3"/>
        <v>0</v>
      </c>
      <c r="J25" s="88">
        <f t="shared" si="3"/>
        <v>6.3E-2</v>
      </c>
      <c r="K25" s="88">
        <f t="shared" si="3"/>
        <v>0</v>
      </c>
      <c r="L25" s="88">
        <f t="shared" si="3"/>
        <v>0</v>
      </c>
      <c r="M25" s="88">
        <f t="shared" si="3"/>
        <v>2.4E-2</v>
      </c>
      <c r="N25" s="88">
        <f t="shared" si="3"/>
        <v>0</v>
      </c>
      <c r="O25" s="88">
        <f t="shared" si="3"/>
        <v>2.5000000000000001E-2</v>
      </c>
      <c r="P25" s="88">
        <f t="shared" si="3"/>
        <v>0</v>
      </c>
      <c r="Q25" s="88">
        <f t="shared" si="3"/>
        <v>0</v>
      </c>
      <c r="R25" s="88">
        <f t="shared" si="3"/>
        <v>3.6999999999999998E-2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0.05</v>
      </c>
      <c r="X25" s="88">
        <f t="shared" si="3"/>
        <v>3.6000000000000004E-2</v>
      </c>
      <c r="Y25" s="88">
        <f t="shared" si="3"/>
        <v>5.1000000000000004E-2</v>
      </c>
      <c r="Z25" s="89" t="str">
        <f t="shared" si="3"/>
        <v/>
      </c>
      <c r="AA25" s="90">
        <f>SUM(AA19:AA24)</f>
        <v>0.33099999999999996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65.248999999999995</v>
      </c>
      <c r="C29" s="77">
        <v>108.52</v>
      </c>
      <c r="D29" s="77">
        <v>106.907</v>
      </c>
      <c r="E29" s="77">
        <v>89.804000000000002</v>
      </c>
      <c r="F29" s="77">
        <v>86.846000000000004</v>
      </c>
      <c r="G29" s="77">
        <v>81.426000000000002</v>
      </c>
      <c r="H29" s="77">
        <v>201.494</v>
      </c>
      <c r="I29" s="77">
        <v>149.55000000000001</v>
      </c>
      <c r="J29" s="77">
        <v>146.149</v>
      </c>
      <c r="K29" s="77">
        <v>125.741</v>
      </c>
      <c r="L29" s="77">
        <v>132.35599999999999</v>
      </c>
      <c r="M29" s="77">
        <v>138.40299999999999</v>
      </c>
      <c r="N29" s="77">
        <v>61.945999999999998</v>
      </c>
      <c r="O29" s="77">
        <v>42.017000000000003</v>
      </c>
      <c r="P29" s="77">
        <v>34.872999999999998</v>
      </c>
      <c r="Q29" s="77">
        <v>59.521000000000001</v>
      </c>
      <c r="R29" s="77">
        <v>51.481000000000002</v>
      </c>
      <c r="S29" s="77">
        <v>65.051000000000002</v>
      </c>
      <c r="T29" s="77">
        <v>42.091999999999999</v>
      </c>
      <c r="U29" s="77">
        <v>29.364000000000001</v>
      </c>
      <c r="V29" s="77">
        <v>39.402999999999999</v>
      </c>
      <c r="W29" s="77">
        <v>39.235999999999997</v>
      </c>
      <c r="X29" s="77">
        <v>33.545000000000002</v>
      </c>
      <c r="Y29" s="77">
        <v>39.658000000000001</v>
      </c>
      <c r="Z29" s="78"/>
      <c r="AA29" s="79">
        <f>SUM(B29:Z29)</f>
        <v>1970.6320000000003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65.248999999999995</v>
      </c>
      <c r="C31" s="62">
        <f t="shared" ref="C31:Z31" si="4">IF(LEN(C$2)&gt;0,SUM(C28:C30),"")</f>
        <v>108.52</v>
      </c>
      <c r="D31" s="62">
        <f t="shared" si="4"/>
        <v>106.907</v>
      </c>
      <c r="E31" s="62">
        <f t="shared" si="4"/>
        <v>89.804000000000002</v>
      </c>
      <c r="F31" s="62">
        <f t="shared" si="4"/>
        <v>86.846000000000004</v>
      </c>
      <c r="G31" s="62">
        <f t="shared" si="4"/>
        <v>81.426000000000002</v>
      </c>
      <c r="H31" s="62">
        <f t="shared" si="4"/>
        <v>201.494</v>
      </c>
      <c r="I31" s="62">
        <f t="shared" si="4"/>
        <v>149.55000000000001</v>
      </c>
      <c r="J31" s="62">
        <f t="shared" si="4"/>
        <v>146.149</v>
      </c>
      <c r="K31" s="62">
        <f t="shared" si="4"/>
        <v>125.741</v>
      </c>
      <c r="L31" s="62">
        <f t="shared" si="4"/>
        <v>132.35599999999999</v>
      </c>
      <c r="M31" s="62">
        <f t="shared" si="4"/>
        <v>138.40299999999999</v>
      </c>
      <c r="N31" s="62">
        <f t="shared" si="4"/>
        <v>61.945999999999998</v>
      </c>
      <c r="O31" s="62">
        <f t="shared" si="4"/>
        <v>42.017000000000003</v>
      </c>
      <c r="P31" s="62">
        <f t="shared" si="4"/>
        <v>34.872999999999998</v>
      </c>
      <c r="Q31" s="62">
        <f t="shared" si="4"/>
        <v>59.521000000000001</v>
      </c>
      <c r="R31" s="62">
        <f t="shared" si="4"/>
        <v>51.481000000000002</v>
      </c>
      <c r="S31" s="62">
        <f t="shared" si="4"/>
        <v>65.051000000000002</v>
      </c>
      <c r="T31" s="62">
        <f t="shared" si="4"/>
        <v>42.091999999999999</v>
      </c>
      <c r="U31" s="62">
        <f t="shared" si="4"/>
        <v>29.364000000000001</v>
      </c>
      <c r="V31" s="62">
        <f t="shared" si="4"/>
        <v>39.402999999999999</v>
      </c>
      <c r="W31" s="62">
        <f t="shared" si="4"/>
        <v>39.235999999999997</v>
      </c>
      <c r="X31" s="62">
        <f t="shared" si="4"/>
        <v>33.545000000000002</v>
      </c>
      <c r="Y31" s="62">
        <f t="shared" si="4"/>
        <v>39.658000000000001</v>
      </c>
      <c r="Z31" s="63" t="str">
        <f t="shared" si="4"/>
        <v/>
      </c>
      <c r="AA31" s="64">
        <f>SUM(AA28:AA30)</f>
        <v>1970.6320000000003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5.2</v>
      </c>
      <c r="Z38" s="100"/>
      <c r="AA38" s="79">
        <f t="shared" si="5"/>
        <v>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5.2</v>
      </c>
      <c r="Z39" s="89" t="str">
        <f t="shared" si="6"/>
        <v/>
      </c>
      <c r="AA39" s="90">
        <f t="shared" si="5"/>
        <v>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5.2</v>
      </c>
      <c r="Z46" s="100"/>
      <c r="AA46" s="79">
        <f t="shared" si="7"/>
        <v>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5.2</v>
      </c>
      <c r="Z48" s="89" t="str">
        <f t="shared" si="8"/>
        <v/>
      </c>
      <c r="AA48" s="90">
        <f t="shared" si="7"/>
        <v>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65.248999999999995</v>
      </c>
      <c r="C51" s="88">
        <f t="shared" si="10"/>
        <v>108.52000000000001</v>
      </c>
      <c r="D51" s="88">
        <f t="shared" si="10"/>
        <v>106.90700000000001</v>
      </c>
      <c r="E51" s="88">
        <f t="shared" si="10"/>
        <v>89.803999999999988</v>
      </c>
      <c r="F51" s="88">
        <f t="shared" si="10"/>
        <v>86.846000000000004</v>
      </c>
      <c r="G51" s="88">
        <f t="shared" si="10"/>
        <v>81.426000000000002</v>
      </c>
      <c r="H51" s="88">
        <f t="shared" si="10"/>
        <v>201.494</v>
      </c>
      <c r="I51" s="88">
        <f t="shared" si="10"/>
        <v>149.55000000000001</v>
      </c>
      <c r="J51" s="88">
        <f t="shared" si="10"/>
        <v>146.14899999999997</v>
      </c>
      <c r="K51" s="88">
        <f t="shared" si="10"/>
        <v>125.74100000000001</v>
      </c>
      <c r="L51" s="88">
        <f t="shared" si="10"/>
        <v>132.35599999999999</v>
      </c>
      <c r="M51" s="88">
        <f t="shared" si="10"/>
        <v>138.40299999999999</v>
      </c>
      <c r="N51" s="88">
        <f t="shared" si="10"/>
        <v>61.945999999999998</v>
      </c>
      <c r="O51" s="88">
        <f t="shared" si="10"/>
        <v>42.017000000000003</v>
      </c>
      <c r="P51" s="88">
        <f t="shared" si="10"/>
        <v>34.872999999999998</v>
      </c>
      <c r="Q51" s="88">
        <f t="shared" si="10"/>
        <v>59.521000000000001</v>
      </c>
      <c r="R51" s="88">
        <f t="shared" si="10"/>
        <v>51.480999999999995</v>
      </c>
      <c r="S51" s="88">
        <f t="shared" si="10"/>
        <v>65.051000000000002</v>
      </c>
      <c r="T51" s="88">
        <f t="shared" si="10"/>
        <v>42.091999999999999</v>
      </c>
      <c r="U51" s="88">
        <f t="shared" si="10"/>
        <v>29.364000000000001</v>
      </c>
      <c r="V51" s="88">
        <f t="shared" si="10"/>
        <v>39.402999999999999</v>
      </c>
      <c r="W51" s="88">
        <f t="shared" si="10"/>
        <v>39.235999999999997</v>
      </c>
      <c r="X51" s="88">
        <f t="shared" si="10"/>
        <v>33.545000000000002</v>
      </c>
      <c r="Y51" s="88">
        <f t="shared" si="10"/>
        <v>44.858000000000004</v>
      </c>
      <c r="Z51" s="89" t="str">
        <f t="shared" si="10"/>
        <v/>
      </c>
      <c r="AA51" s="104">
        <f>SUM(B51:Z51)</f>
        <v>1975.8320000000001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65.248999999999995</v>
      </c>
      <c r="C4" s="18">
        <v>108.51999999999998</v>
      </c>
      <c r="D4" s="18">
        <v>106.90700000000002</v>
      </c>
      <c r="E4" s="18">
        <v>89.80400000000003</v>
      </c>
      <c r="F4" s="18">
        <v>86.872000000000014</v>
      </c>
      <c r="G4" s="18">
        <v>81.451999999999998</v>
      </c>
      <c r="H4" s="18">
        <v>201.52400000000003</v>
      </c>
      <c r="I4" s="18">
        <v>149.54999999999998</v>
      </c>
      <c r="J4" s="18">
        <v>146.149</v>
      </c>
      <c r="K4" s="18">
        <v>125.74099999999999</v>
      </c>
      <c r="L4" s="18">
        <v>132.31800000000001</v>
      </c>
      <c r="M4" s="18">
        <v>138.35899999999998</v>
      </c>
      <c r="N4" s="18">
        <v>61.917000000000002</v>
      </c>
      <c r="O4" s="18">
        <v>42.021999999999998</v>
      </c>
      <c r="P4" s="18">
        <v>34.873000000000005</v>
      </c>
      <c r="Q4" s="18">
        <v>59.552</v>
      </c>
      <c r="R4" s="18">
        <v>51.459000000000003</v>
      </c>
      <c r="S4" s="18">
        <v>65.058999999999997</v>
      </c>
      <c r="T4" s="18">
        <v>42.091999999999992</v>
      </c>
      <c r="U4" s="18">
        <v>29.364000000000001</v>
      </c>
      <c r="V4" s="18">
        <v>39.402999999999999</v>
      </c>
      <c r="W4" s="18">
        <v>39.235999999999997</v>
      </c>
      <c r="X4" s="18">
        <v>33.545000000000002</v>
      </c>
      <c r="Y4" s="18">
        <v>44.817</v>
      </c>
      <c r="Z4" s="19"/>
      <c r="AA4" s="20">
        <f>SUM(B4:Z4)</f>
        <v>1975.7840000000001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90.41</v>
      </c>
      <c r="D7" s="28">
        <v>99.76</v>
      </c>
      <c r="E7" s="28">
        <v>104.75</v>
      </c>
      <c r="F7" s="28">
        <v>143.82</v>
      </c>
      <c r="G7" s="28">
        <v>144.52000000000001</v>
      </c>
      <c r="H7" s="28">
        <v>165.52</v>
      </c>
      <c r="I7" s="28">
        <v>84</v>
      </c>
      <c r="J7" s="28">
        <v>135.32</v>
      </c>
      <c r="K7" s="28">
        <v>186</v>
      </c>
      <c r="L7" s="28">
        <v>167.41</v>
      </c>
      <c r="M7" s="28">
        <v>152.59</v>
      </c>
      <c r="N7" s="28">
        <v>149.79</v>
      </c>
      <c r="O7" s="28">
        <v>146.61000000000001</v>
      </c>
      <c r="P7" s="28">
        <v>146.84</v>
      </c>
      <c r="Q7" s="28">
        <v>150.38999999999999</v>
      </c>
      <c r="R7" s="28">
        <v>169.3</v>
      </c>
      <c r="S7" s="28">
        <v>174.85</v>
      </c>
      <c r="T7" s="28">
        <v>186</v>
      </c>
      <c r="U7" s="28">
        <v>186</v>
      </c>
      <c r="V7" s="28">
        <v>167</v>
      </c>
      <c r="W7" s="28">
        <v>159.6</v>
      </c>
      <c r="X7" s="28">
        <v>155.07</v>
      </c>
      <c r="Y7" s="28">
        <v>153.69</v>
      </c>
      <c r="Z7" s="29"/>
      <c r="AA7" s="30">
        <f>IF(SUM(B7:Z7)&lt;&gt;0,AVERAGEIF(B7:Z7,"&lt;&gt;"""),"")</f>
        <v>145.96833333333333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33.780999999999999</v>
      </c>
      <c r="D12" s="52">
        <v>18.062999999999999</v>
      </c>
      <c r="E12" s="52">
        <v>13.246</v>
      </c>
      <c r="F12" s="52"/>
      <c r="G12" s="52"/>
      <c r="H12" s="52"/>
      <c r="I12" s="52">
        <v>60</v>
      </c>
      <c r="J12" s="52">
        <v>78.414999999999992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203.505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6.7120000000000006</v>
      </c>
      <c r="C14" s="57"/>
      <c r="D14" s="57"/>
      <c r="E14" s="57">
        <v>2.1999999999999999E-2</v>
      </c>
      <c r="F14" s="57"/>
      <c r="G14" s="57"/>
      <c r="H14" s="57"/>
      <c r="I14" s="57">
        <v>1.7550000000000001</v>
      </c>
      <c r="J14" s="57">
        <v>0.64400000000000002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9.1330000000000009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6.7120000000000006</v>
      </c>
      <c r="C16" s="62">
        <f t="shared" ref="C16:Z16" si="1">IF(LEN(C$2)&gt;0,SUM(C10:C15),"")</f>
        <v>33.780999999999999</v>
      </c>
      <c r="D16" s="62">
        <f t="shared" si="1"/>
        <v>18.062999999999999</v>
      </c>
      <c r="E16" s="62">
        <f t="shared" si="1"/>
        <v>13.268000000000001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61.755000000000003</v>
      </c>
      <c r="J16" s="62">
        <f t="shared" si="1"/>
        <v>79.058999999999997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212.63800000000001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48.172999999999995</v>
      </c>
      <c r="C20" s="77">
        <v>38.786000000000001</v>
      </c>
      <c r="D20" s="77">
        <v>28.074999999999999</v>
      </c>
      <c r="E20" s="77">
        <v>17.739000000000004</v>
      </c>
      <c r="F20" s="77">
        <v>3.8600000000000003</v>
      </c>
      <c r="G20" s="77">
        <v>5.0710000000000006</v>
      </c>
      <c r="H20" s="77">
        <v>6.2359999999999998</v>
      </c>
      <c r="I20" s="77">
        <v>51.373999999999995</v>
      </c>
      <c r="J20" s="77">
        <v>24.815999999999999</v>
      </c>
      <c r="K20" s="77">
        <v>9.7469999999999999</v>
      </c>
      <c r="L20" s="77">
        <v>7.8879999999999999</v>
      </c>
      <c r="M20" s="77">
        <v>16.247</v>
      </c>
      <c r="N20" s="77">
        <v>2.4539999999999997</v>
      </c>
      <c r="O20" s="77">
        <v>4.1950000000000003</v>
      </c>
      <c r="P20" s="77">
        <v>2.8360000000000003</v>
      </c>
      <c r="Q20" s="77">
        <v>2.1190000000000002</v>
      </c>
      <c r="R20" s="77">
        <v>0.221</v>
      </c>
      <c r="S20" s="77">
        <v>2.3739999999999997</v>
      </c>
      <c r="T20" s="77">
        <v>8.4359999999999999</v>
      </c>
      <c r="U20" s="77">
        <v>2.7329999999999997</v>
      </c>
      <c r="V20" s="77">
        <v>2.5840000000000001</v>
      </c>
      <c r="W20" s="77">
        <v>7.1109999999999998</v>
      </c>
      <c r="X20" s="77">
        <v>2.012</v>
      </c>
      <c r="Y20" s="77">
        <v>14.147</v>
      </c>
      <c r="Z20" s="78"/>
      <c r="AA20" s="79">
        <f t="shared" si="2"/>
        <v>309.23400000000004</v>
      </c>
    </row>
    <row r="21" spans="1:27" ht="24.95" customHeight="1" x14ac:dyDescent="0.2">
      <c r="A21" s="75" t="s">
        <v>16</v>
      </c>
      <c r="B21" s="80">
        <v>10.364000000000001</v>
      </c>
      <c r="C21" s="81">
        <v>34.853000000000002</v>
      </c>
      <c r="D21" s="81">
        <v>56.569000000000003</v>
      </c>
      <c r="E21" s="81">
        <v>57.696999999999996</v>
      </c>
      <c r="F21" s="81">
        <v>32.311999999999998</v>
      </c>
      <c r="G21" s="81">
        <v>24.381</v>
      </c>
      <c r="H21" s="81">
        <v>37.188000000000002</v>
      </c>
      <c r="I21" s="81">
        <v>36.421000000000006</v>
      </c>
      <c r="J21" s="81">
        <v>42.274000000000001</v>
      </c>
      <c r="K21" s="81">
        <v>22.893999999999998</v>
      </c>
      <c r="L21" s="81">
        <v>42.629999999999995</v>
      </c>
      <c r="M21" s="81">
        <v>67.012</v>
      </c>
      <c r="N21" s="81">
        <v>20.262999999999998</v>
      </c>
      <c r="O21" s="81">
        <v>24.427</v>
      </c>
      <c r="P21" s="81">
        <v>32.036999999999999</v>
      </c>
      <c r="Q21" s="81">
        <v>16.633000000000003</v>
      </c>
      <c r="R21" s="81">
        <v>11.138000000000002</v>
      </c>
      <c r="S21" s="81">
        <v>16.184999999999999</v>
      </c>
      <c r="T21" s="81">
        <v>33.655999999999999</v>
      </c>
      <c r="U21" s="81">
        <v>26.631</v>
      </c>
      <c r="V21" s="81">
        <v>36.819000000000003</v>
      </c>
      <c r="W21" s="81">
        <v>32.125</v>
      </c>
      <c r="X21" s="81">
        <v>31.532999999999998</v>
      </c>
      <c r="Y21" s="81">
        <v>30.67</v>
      </c>
      <c r="Z21" s="78"/>
      <c r="AA21" s="79">
        <f t="shared" si="2"/>
        <v>776.71199999999988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58.536999999999992</v>
      </c>
      <c r="C25" s="88">
        <f t="shared" si="3"/>
        <v>74.739000000000004</v>
      </c>
      <c r="D25" s="88">
        <f t="shared" si="3"/>
        <v>85.744</v>
      </c>
      <c r="E25" s="88">
        <f t="shared" si="3"/>
        <v>76.536000000000001</v>
      </c>
      <c r="F25" s="88">
        <f t="shared" si="3"/>
        <v>37.271999999999998</v>
      </c>
      <c r="G25" s="88">
        <f t="shared" si="3"/>
        <v>29.452000000000002</v>
      </c>
      <c r="H25" s="88">
        <f t="shared" si="3"/>
        <v>43.423999999999999</v>
      </c>
      <c r="I25" s="88">
        <f t="shared" si="3"/>
        <v>87.795000000000002</v>
      </c>
      <c r="J25" s="88">
        <f t="shared" si="3"/>
        <v>67.09</v>
      </c>
      <c r="K25" s="88">
        <f t="shared" si="3"/>
        <v>32.640999999999998</v>
      </c>
      <c r="L25" s="88">
        <f t="shared" si="3"/>
        <v>50.517999999999994</v>
      </c>
      <c r="M25" s="88">
        <f t="shared" si="3"/>
        <v>83.259</v>
      </c>
      <c r="N25" s="88">
        <f t="shared" si="3"/>
        <v>22.716999999999999</v>
      </c>
      <c r="O25" s="88">
        <f t="shared" si="3"/>
        <v>28.622</v>
      </c>
      <c r="P25" s="88">
        <f t="shared" si="3"/>
        <v>34.872999999999998</v>
      </c>
      <c r="Q25" s="88">
        <f t="shared" si="3"/>
        <v>18.752000000000002</v>
      </c>
      <c r="R25" s="88">
        <f t="shared" si="3"/>
        <v>11.359000000000002</v>
      </c>
      <c r="S25" s="88">
        <f t="shared" si="3"/>
        <v>18.558999999999997</v>
      </c>
      <c r="T25" s="88">
        <f t="shared" si="3"/>
        <v>42.091999999999999</v>
      </c>
      <c r="U25" s="88">
        <f t="shared" si="3"/>
        <v>29.364000000000001</v>
      </c>
      <c r="V25" s="88">
        <f t="shared" si="3"/>
        <v>39.403000000000006</v>
      </c>
      <c r="W25" s="88">
        <f t="shared" si="3"/>
        <v>39.235999999999997</v>
      </c>
      <c r="X25" s="88">
        <f t="shared" si="3"/>
        <v>33.544999999999995</v>
      </c>
      <c r="Y25" s="88">
        <f t="shared" si="3"/>
        <v>44.817</v>
      </c>
      <c r="Z25" s="89">
        <f t="shared" si="3"/>
        <v>0</v>
      </c>
      <c r="AA25" s="90">
        <f t="shared" si="3"/>
        <v>1090.346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65.248999999999995</v>
      </c>
      <c r="C29" s="77">
        <v>108.52</v>
      </c>
      <c r="D29" s="77">
        <v>103.807</v>
      </c>
      <c r="E29" s="77">
        <v>89.804000000000002</v>
      </c>
      <c r="F29" s="77">
        <v>37.271999999999998</v>
      </c>
      <c r="G29" s="77">
        <v>29.452000000000002</v>
      </c>
      <c r="H29" s="77">
        <v>43.423999999999999</v>
      </c>
      <c r="I29" s="77">
        <v>149.55000000000001</v>
      </c>
      <c r="J29" s="77">
        <v>146.149</v>
      </c>
      <c r="K29" s="77">
        <v>32.640999999999998</v>
      </c>
      <c r="L29" s="77">
        <v>50.518000000000001</v>
      </c>
      <c r="M29" s="77">
        <v>83.259</v>
      </c>
      <c r="N29" s="77">
        <v>22.716999999999999</v>
      </c>
      <c r="O29" s="77">
        <v>28.622</v>
      </c>
      <c r="P29" s="77">
        <v>34.872999999999998</v>
      </c>
      <c r="Q29" s="77">
        <v>18.751999999999999</v>
      </c>
      <c r="R29" s="77">
        <v>11.359</v>
      </c>
      <c r="S29" s="77">
        <v>18.559000000000001</v>
      </c>
      <c r="T29" s="77">
        <v>42.091999999999999</v>
      </c>
      <c r="U29" s="77">
        <v>29.364000000000001</v>
      </c>
      <c r="V29" s="77">
        <v>39.402999999999999</v>
      </c>
      <c r="W29" s="77">
        <v>39.235999999999997</v>
      </c>
      <c r="X29" s="77">
        <v>33.545000000000002</v>
      </c>
      <c r="Y29" s="77">
        <v>44.817</v>
      </c>
      <c r="Z29" s="78"/>
      <c r="AA29" s="79">
        <f>SUM(B29:Z29)</f>
        <v>1302.9840000000002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65.248999999999995</v>
      </c>
      <c r="C31" s="62">
        <f t="shared" si="4"/>
        <v>108.52</v>
      </c>
      <c r="D31" s="62">
        <f t="shared" si="4"/>
        <v>103.807</v>
      </c>
      <c r="E31" s="62">
        <f t="shared" si="4"/>
        <v>89.804000000000002</v>
      </c>
      <c r="F31" s="62">
        <f t="shared" si="4"/>
        <v>37.271999999999998</v>
      </c>
      <c r="G31" s="62">
        <f t="shared" si="4"/>
        <v>29.452000000000002</v>
      </c>
      <c r="H31" s="62">
        <f t="shared" si="4"/>
        <v>43.423999999999999</v>
      </c>
      <c r="I31" s="62">
        <f t="shared" si="4"/>
        <v>149.55000000000001</v>
      </c>
      <c r="J31" s="62">
        <f t="shared" si="4"/>
        <v>146.149</v>
      </c>
      <c r="K31" s="62">
        <f t="shared" si="4"/>
        <v>32.640999999999998</v>
      </c>
      <c r="L31" s="62">
        <f t="shared" si="4"/>
        <v>50.518000000000001</v>
      </c>
      <c r="M31" s="62">
        <f t="shared" si="4"/>
        <v>83.259</v>
      </c>
      <c r="N31" s="62">
        <f t="shared" si="4"/>
        <v>22.716999999999999</v>
      </c>
      <c r="O31" s="62">
        <f t="shared" si="4"/>
        <v>28.622</v>
      </c>
      <c r="P31" s="62">
        <f t="shared" si="4"/>
        <v>34.872999999999998</v>
      </c>
      <c r="Q31" s="62">
        <f t="shared" si="4"/>
        <v>18.751999999999999</v>
      </c>
      <c r="R31" s="62">
        <f t="shared" si="4"/>
        <v>11.359</v>
      </c>
      <c r="S31" s="62">
        <f t="shared" si="4"/>
        <v>18.559000000000001</v>
      </c>
      <c r="T31" s="62">
        <f t="shared" si="4"/>
        <v>42.091999999999999</v>
      </c>
      <c r="U31" s="62">
        <f t="shared" si="4"/>
        <v>29.364000000000001</v>
      </c>
      <c r="V31" s="62">
        <f t="shared" si="4"/>
        <v>39.402999999999999</v>
      </c>
      <c r="W31" s="62">
        <f t="shared" si="4"/>
        <v>39.235999999999997</v>
      </c>
      <c r="X31" s="62">
        <f t="shared" si="4"/>
        <v>33.545000000000002</v>
      </c>
      <c r="Y31" s="62">
        <f t="shared" si="4"/>
        <v>44.817</v>
      </c>
      <c r="Z31" s="63">
        <f t="shared" si="4"/>
        <v>0</v>
      </c>
      <c r="AA31" s="64">
        <f t="shared" si="4"/>
        <v>1302.9840000000002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3.1</v>
      </c>
      <c r="E38" s="99"/>
      <c r="F38" s="99">
        <v>49.6</v>
      </c>
      <c r="G38" s="99">
        <v>52</v>
      </c>
      <c r="H38" s="99">
        <v>158.1</v>
      </c>
      <c r="I38" s="99"/>
      <c r="J38" s="99"/>
      <c r="K38" s="99">
        <v>93.1</v>
      </c>
      <c r="L38" s="99">
        <v>81.8</v>
      </c>
      <c r="M38" s="99">
        <v>55.1</v>
      </c>
      <c r="N38" s="99">
        <v>39.200000000000003</v>
      </c>
      <c r="O38" s="99">
        <v>13.4</v>
      </c>
      <c r="P38" s="99"/>
      <c r="Q38" s="99">
        <v>40.799999999999997</v>
      </c>
      <c r="R38" s="99">
        <v>40.1</v>
      </c>
      <c r="S38" s="99">
        <v>46.5</v>
      </c>
      <c r="T38" s="99"/>
      <c r="U38" s="99"/>
      <c r="V38" s="99"/>
      <c r="W38" s="99"/>
      <c r="X38" s="99"/>
      <c r="Y38" s="99"/>
      <c r="Z38" s="100"/>
      <c r="AA38" s="79">
        <f t="shared" si="5"/>
        <v>672.8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3.1</v>
      </c>
      <c r="E39" s="88">
        <f t="shared" si="6"/>
        <v>0</v>
      </c>
      <c r="F39" s="88">
        <f t="shared" si="6"/>
        <v>49.6</v>
      </c>
      <c r="G39" s="88">
        <f t="shared" si="6"/>
        <v>52</v>
      </c>
      <c r="H39" s="88">
        <f t="shared" si="6"/>
        <v>158.1</v>
      </c>
      <c r="I39" s="88">
        <f t="shared" si="6"/>
        <v>0</v>
      </c>
      <c r="J39" s="88">
        <f t="shared" si="6"/>
        <v>0</v>
      </c>
      <c r="K39" s="88">
        <f t="shared" si="6"/>
        <v>93.1</v>
      </c>
      <c r="L39" s="88">
        <f t="shared" si="6"/>
        <v>81.8</v>
      </c>
      <c r="M39" s="88">
        <f t="shared" si="6"/>
        <v>55.1</v>
      </c>
      <c r="N39" s="88">
        <f t="shared" si="6"/>
        <v>39.200000000000003</v>
      </c>
      <c r="O39" s="88">
        <f t="shared" si="6"/>
        <v>13.4</v>
      </c>
      <c r="P39" s="88">
        <f t="shared" si="6"/>
        <v>0</v>
      </c>
      <c r="Q39" s="88">
        <f t="shared" si="6"/>
        <v>40.799999999999997</v>
      </c>
      <c r="R39" s="88">
        <f t="shared" si="6"/>
        <v>40.1</v>
      </c>
      <c r="S39" s="88">
        <f t="shared" si="6"/>
        <v>46.5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672.8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3.1</v>
      </c>
      <c r="E46" s="99"/>
      <c r="F46" s="99">
        <v>49.6</v>
      </c>
      <c r="G46" s="99">
        <v>52</v>
      </c>
      <c r="H46" s="99">
        <v>158.1</v>
      </c>
      <c r="I46" s="99"/>
      <c r="J46" s="99"/>
      <c r="K46" s="99">
        <v>93.1</v>
      </c>
      <c r="L46" s="99">
        <v>81.8</v>
      </c>
      <c r="M46" s="99">
        <v>55.1</v>
      </c>
      <c r="N46" s="99">
        <v>39.200000000000003</v>
      </c>
      <c r="O46" s="99">
        <v>13.4</v>
      </c>
      <c r="P46" s="99"/>
      <c r="Q46" s="99">
        <v>40.799999999999997</v>
      </c>
      <c r="R46" s="99">
        <v>40.1</v>
      </c>
      <c r="S46" s="99">
        <v>46.5</v>
      </c>
      <c r="T46" s="99"/>
      <c r="U46" s="99"/>
      <c r="V46" s="99"/>
      <c r="W46" s="99"/>
      <c r="X46" s="99"/>
      <c r="Y46" s="99"/>
      <c r="Z46" s="100"/>
      <c r="AA46" s="79">
        <f t="shared" si="7"/>
        <v>672.8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3.1</v>
      </c>
      <c r="E48" s="88">
        <f t="shared" si="8"/>
        <v>0</v>
      </c>
      <c r="F48" s="88">
        <f t="shared" si="8"/>
        <v>49.6</v>
      </c>
      <c r="G48" s="88">
        <f t="shared" si="8"/>
        <v>52</v>
      </c>
      <c r="H48" s="88">
        <f t="shared" si="8"/>
        <v>158.1</v>
      </c>
      <c r="I48" s="88">
        <f t="shared" si="8"/>
        <v>0</v>
      </c>
      <c r="J48" s="88">
        <f t="shared" si="8"/>
        <v>0</v>
      </c>
      <c r="K48" s="88">
        <f t="shared" si="8"/>
        <v>93.1</v>
      </c>
      <c r="L48" s="88">
        <f t="shared" si="8"/>
        <v>81.8</v>
      </c>
      <c r="M48" s="88">
        <f t="shared" si="8"/>
        <v>55.1</v>
      </c>
      <c r="N48" s="88">
        <f t="shared" si="8"/>
        <v>39.200000000000003</v>
      </c>
      <c r="O48" s="88">
        <f t="shared" si="8"/>
        <v>13.4</v>
      </c>
      <c r="P48" s="88">
        <f t="shared" si="8"/>
        <v>0</v>
      </c>
      <c r="Q48" s="88">
        <f t="shared" si="8"/>
        <v>40.799999999999997</v>
      </c>
      <c r="R48" s="88">
        <f t="shared" si="8"/>
        <v>40.1</v>
      </c>
      <c r="S48" s="88">
        <f t="shared" si="8"/>
        <v>46.5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672.8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65.248999999999995</v>
      </c>
      <c r="C51" s="88">
        <f t="shared" si="10"/>
        <v>108.52000000000001</v>
      </c>
      <c r="D51" s="88">
        <f t="shared" si="10"/>
        <v>106.907</v>
      </c>
      <c r="E51" s="88">
        <f t="shared" si="10"/>
        <v>89.804000000000002</v>
      </c>
      <c r="F51" s="88">
        <f t="shared" si="10"/>
        <v>86.872</v>
      </c>
      <c r="G51" s="88">
        <f t="shared" si="10"/>
        <v>81.451999999999998</v>
      </c>
      <c r="H51" s="88">
        <f t="shared" si="10"/>
        <v>201.524</v>
      </c>
      <c r="I51" s="88">
        <f t="shared" si="10"/>
        <v>149.55000000000001</v>
      </c>
      <c r="J51" s="88">
        <f t="shared" si="10"/>
        <v>146.149</v>
      </c>
      <c r="K51" s="88">
        <f t="shared" si="10"/>
        <v>125.74099999999999</v>
      </c>
      <c r="L51" s="88">
        <f t="shared" si="10"/>
        <v>132.31799999999998</v>
      </c>
      <c r="M51" s="88">
        <f t="shared" si="10"/>
        <v>138.35900000000001</v>
      </c>
      <c r="N51" s="88">
        <f t="shared" si="10"/>
        <v>61.917000000000002</v>
      </c>
      <c r="O51" s="88">
        <f t="shared" si="10"/>
        <v>42.021999999999998</v>
      </c>
      <c r="P51" s="88">
        <f t="shared" si="10"/>
        <v>34.872999999999998</v>
      </c>
      <c r="Q51" s="88">
        <f t="shared" si="10"/>
        <v>59.552</v>
      </c>
      <c r="R51" s="88">
        <f t="shared" si="10"/>
        <v>51.459000000000003</v>
      </c>
      <c r="S51" s="88">
        <f t="shared" si="10"/>
        <v>65.058999999999997</v>
      </c>
      <c r="T51" s="88">
        <f t="shared" si="10"/>
        <v>42.091999999999999</v>
      </c>
      <c r="U51" s="88">
        <f t="shared" si="10"/>
        <v>29.364000000000001</v>
      </c>
      <c r="V51" s="88">
        <f t="shared" si="10"/>
        <v>39.403000000000006</v>
      </c>
      <c r="W51" s="88">
        <f t="shared" si="10"/>
        <v>39.235999999999997</v>
      </c>
      <c r="X51" s="88">
        <f t="shared" si="10"/>
        <v>33.544999999999995</v>
      </c>
      <c r="Y51" s="88">
        <f t="shared" si="10"/>
        <v>44.817</v>
      </c>
      <c r="Z51" s="89">
        <f t="shared" si="10"/>
        <v>0</v>
      </c>
      <c r="AA51" s="104">
        <f>SUM(B51:Z51)</f>
        <v>1975.7840000000001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3.1</v>
      </c>
      <c r="E4" s="18"/>
      <c r="F4" s="18">
        <v>49.6</v>
      </c>
      <c r="G4" s="18">
        <v>52</v>
      </c>
      <c r="H4" s="18">
        <v>158.1</v>
      </c>
      <c r="I4" s="18"/>
      <c r="J4" s="18"/>
      <c r="K4" s="18">
        <v>93.1</v>
      </c>
      <c r="L4" s="18">
        <v>81.8</v>
      </c>
      <c r="M4" s="18">
        <v>55.1</v>
      </c>
      <c r="N4" s="18">
        <v>39.200000000000003</v>
      </c>
      <c r="O4" s="18">
        <v>13.4</v>
      </c>
      <c r="P4" s="18"/>
      <c r="Q4" s="18">
        <v>40.799999999999997</v>
      </c>
      <c r="R4" s="18">
        <v>40.1</v>
      </c>
      <c r="S4" s="18">
        <v>46.5</v>
      </c>
      <c r="T4" s="18"/>
      <c r="U4" s="18"/>
      <c r="V4" s="18"/>
      <c r="W4" s="18"/>
      <c r="X4" s="18"/>
      <c r="Y4" s="18">
        <v>-5.2</v>
      </c>
      <c r="Z4" s="19"/>
      <c r="AA4" s="111">
        <f>SUM(B4:Z4)</f>
        <v>667.59999999999991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90.41</v>
      </c>
      <c r="D7" s="117">
        <v>99.76</v>
      </c>
      <c r="E7" s="117">
        <v>104.75</v>
      </c>
      <c r="F7" s="117">
        <v>143.82</v>
      </c>
      <c r="G7" s="117">
        <v>144.52000000000001</v>
      </c>
      <c r="H7" s="117">
        <v>165.52</v>
      </c>
      <c r="I7" s="117">
        <v>84</v>
      </c>
      <c r="J7" s="117">
        <v>135.32</v>
      </c>
      <c r="K7" s="117">
        <v>186</v>
      </c>
      <c r="L7" s="117">
        <v>167.41</v>
      </c>
      <c r="M7" s="117">
        <v>152.59</v>
      </c>
      <c r="N7" s="117">
        <v>149.79</v>
      </c>
      <c r="O7" s="117">
        <v>146.61000000000001</v>
      </c>
      <c r="P7" s="117">
        <v>146.84</v>
      </c>
      <c r="Q7" s="117">
        <v>150.38999999999999</v>
      </c>
      <c r="R7" s="117">
        <v>169.3</v>
      </c>
      <c r="S7" s="117">
        <v>174.85</v>
      </c>
      <c r="T7" s="117">
        <v>186</v>
      </c>
      <c r="U7" s="117">
        <v>186</v>
      </c>
      <c r="V7" s="117">
        <v>167</v>
      </c>
      <c r="W7" s="117">
        <v>159.6</v>
      </c>
      <c r="X7" s="117">
        <v>155.07</v>
      </c>
      <c r="Y7" s="117">
        <v>153.69</v>
      </c>
      <c r="Z7" s="118"/>
      <c r="AA7" s="119">
        <f>IF(SUM(B7:Z7)&lt;&gt;0,AVERAGEIF(B7:Z7,"&lt;&gt;"""),"")</f>
        <v>145.96833333333333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5.2</v>
      </c>
      <c r="Z15" s="131"/>
      <c r="AA15" s="132">
        <f t="shared" si="0"/>
        <v>5.2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5.2</v>
      </c>
      <c r="Z16" s="136" t="str">
        <f t="shared" si="1"/>
        <v/>
      </c>
      <c r="AA16" s="90">
        <f t="shared" si="0"/>
        <v>5.2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3.1</v>
      </c>
      <c r="E23" s="133"/>
      <c r="F23" s="133">
        <v>49.6</v>
      </c>
      <c r="G23" s="133">
        <v>52</v>
      </c>
      <c r="H23" s="133">
        <v>158.1</v>
      </c>
      <c r="I23" s="133"/>
      <c r="J23" s="133"/>
      <c r="K23" s="133">
        <v>93.1</v>
      </c>
      <c r="L23" s="133">
        <v>81.8</v>
      </c>
      <c r="M23" s="133">
        <v>55.1</v>
      </c>
      <c r="N23" s="133">
        <v>39.200000000000003</v>
      </c>
      <c r="O23" s="133">
        <v>13.4</v>
      </c>
      <c r="P23" s="133"/>
      <c r="Q23" s="133">
        <v>40.799999999999997</v>
      </c>
      <c r="R23" s="133">
        <v>40.1</v>
      </c>
      <c r="S23" s="133">
        <v>46.5</v>
      </c>
      <c r="T23" s="133"/>
      <c r="U23" s="133"/>
      <c r="V23" s="133"/>
      <c r="W23" s="133"/>
      <c r="X23" s="133"/>
      <c r="Y23" s="133"/>
      <c r="Z23" s="131"/>
      <c r="AA23" s="132">
        <f t="shared" si="2"/>
        <v>672.8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3.1</v>
      </c>
      <c r="E24" s="135">
        <f t="shared" si="3"/>
        <v>0</v>
      </c>
      <c r="F24" s="135">
        <f t="shared" si="3"/>
        <v>49.6</v>
      </c>
      <c r="G24" s="135">
        <f t="shared" si="3"/>
        <v>52</v>
      </c>
      <c r="H24" s="135">
        <f t="shared" si="3"/>
        <v>158.1</v>
      </c>
      <c r="I24" s="135">
        <f t="shared" si="3"/>
        <v>0</v>
      </c>
      <c r="J24" s="135">
        <f t="shared" si="3"/>
        <v>0</v>
      </c>
      <c r="K24" s="135">
        <f t="shared" si="3"/>
        <v>93.1</v>
      </c>
      <c r="L24" s="135">
        <f t="shared" si="3"/>
        <v>81.8</v>
      </c>
      <c r="M24" s="135">
        <f t="shared" si="3"/>
        <v>55.1</v>
      </c>
      <c r="N24" s="135">
        <f t="shared" si="3"/>
        <v>39.200000000000003</v>
      </c>
      <c r="O24" s="135">
        <f t="shared" si="3"/>
        <v>13.4</v>
      </c>
      <c r="P24" s="135">
        <f t="shared" si="3"/>
        <v>0</v>
      </c>
      <c r="Q24" s="135">
        <f t="shared" si="3"/>
        <v>40.799999999999997</v>
      </c>
      <c r="R24" s="135">
        <f t="shared" si="3"/>
        <v>40.1</v>
      </c>
      <c r="S24" s="135">
        <f t="shared" si="3"/>
        <v>46.5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2023-03-01T21:27:43Z</dcterms:created>
  <dcterms:modified xsi:type="dcterms:W3CDTF">2023-03-01T21:27:44Z</dcterms:modified>
</cp:coreProperties>
</file>