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<sst xmlns="http://schemas.openxmlformats.org/spreadsheetml/2006/main" count="117" uniqueCount="53">
  <si>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28/02/2023 23:15:16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</si>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</sst>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41.631999999999998</c:v>
                </c:pt>
                <c:pt idx="1">
                  <c:v>46.195999999999998</c:v>
                </c:pt>
                <c:pt idx="2">
                  <c:v>46.088999999999999</c:v>
                </c:pt>
                <c:pt idx="3">
                  <c:v>46.088999999999999</c:v>
                </c:pt>
                <c:pt idx="4">
                  <c:v>46.185000000000002</c:v>
                </c:pt>
                <c:pt idx="5">
                  <c:v>44.874000000000002</c:v>
                </c:pt>
                <c:pt idx="6">
                  <c:v>107.517</c:v>
                </c:pt>
                <c:pt idx="7">
                  <c:v>36.828000000000003</c:v>
                </c:pt>
                <c:pt idx="8">
                  <c:v>36.426000000000002</c:v>
                </c:pt>
                <c:pt idx="9">
                  <c:v>47.527999999999999</c:v>
                </c:pt>
                <c:pt idx="10">
                  <c:v>113.093</c:v>
                </c:pt>
                <c:pt idx="11">
                  <c:v>108.268</c:v>
                </c:pt>
                <c:pt idx="12">
                  <c:v>108.72</c:v>
                </c:pt>
                <c:pt idx="13">
                  <c:v>93.334000000000003</c:v>
                </c:pt>
                <c:pt idx="14">
                  <c:v>82.804000000000002</c:v>
                </c:pt>
                <c:pt idx="15">
                  <c:v>27.75</c:v>
                </c:pt>
                <c:pt idx="16">
                  <c:v>48.277999999999999</c:v>
                </c:pt>
                <c:pt idx="17">
                  <c:v>40.332999999999998</c:v>
                </c:pt>
                <c:pt idx="18">
                  <c:v>30.581000000000003</c:v>
                </c:pt>
                <c:pt idx="19">
                  <c:v>24.937999999999999</c:v>
                </c:pt>
                <c:pt idx="20">
                  <c:v>28.538</c:v>
                </c:pt>
                <c:pt idx="21">
                  <c:v>23.683</c:v>
                </c:pt>
                <c:pt idx="22">
                  <c:v>23.456</c:v>
                </c:pt>
                <c:pt idx="23">
                  <c:v>18.442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40.683999999999997</c:v>
                </c:pt>
                <c:pt idx="1">
                  <c:v>51.582000000000001</c:v>
                </c:pt>
                <c:pt idx="2">
                  <c:v>54.514999999999993</c:v>
                </c:pt>
                <c:pt idx="3">
                  <c:v>46.79</c:v>
                </c:pt>
                <c:pt idx="4">
                  <c:v>35.657000000000004</c:v>
                </c:pt>
                <c:pt idx="5">
                  <c:v>13.573</c:v>
                </c:pt>
                <c:pt idx="6">
                  <c:v>22.612000000000002</c:v>
                </c:pt>
                <c:pt idx="7">
                  <c:v>23.43</c:v>
                </c:pt>
                <c:pt idx="8">
                  <c:v>77.108000000000004</c:v>
                </c:pt>
                <c:pt idx="9">
                  <c:v>77.747</c:v>
                </c:pt>
                <c:pt idx="10">
                  <c:v>85.304999999999993</c:v>
                </c:pt>
                <c:pt idx="11">
                  <c:v>82.539000000000016</c:v>
                </c:pt>
                <c:pt idx="12">
                  <c:v>27.391000000000002</c:v>
                </c:pt>
                <c:pt idx="13">
                  <c:v>20.602</c:v>
                </c:pt>
                <c:pt idx="14">
                  <c:v>20.39</c:v>
                </c:pt>
                <c:pt idx="15">
                  <c:v>8.5540000000000003</c:v>
                </c:pt>
                <c:pt idx="16">
                  <c:v>5.1159999999999997</c:v>
                </c:pt>
                <c:pt idx="17">
                  <c:v>2.6759999999999997</c:v>
                </c:pt>
                <c:pt idx="18">
                  <c:v>2.4249999999999998</c:v>
                </c:pt>
                <c:pt idx="19">
                  <c:v>5.2550000000000008</c:v>
                </c:pt>
                <c:pt idx="20">
                  <c:v>2.0409999999999999</c:v>
                </c:pt>
                <c:pt idx="21">
                  <c:v>1.7050000000000001</c:v>
                </c:pt>
                <c:pt idx="22">
                  <c:v>3.0750000000000002</c:v>
                </c:pt>
                <c:pt idx="23">
                  <c:v>1.7549999999999999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743576"/>
        <c:axId val="463743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82.316000000000003</c:v>
                </c:pt>
                <c:pt idx="1">
                  <c:v>97.76</c:v>
                </c:pt>
                <c:pt idx="2">
                  <c:v>100.61999999999999</c:v>
                </c:pt>
                <c:pt idx="3">
                  <c:v>92.928000000000011</c:v>
                </c:pt>
                <c:pt idx="4">
                  <c:v>81.798000000000002</c:v>
                </c:pt>
                <c:pt idx="5">
                  <c:v>58.447000000000003</c:v>
                </c:pt>
                <c:pt idx="6">
                  <c:v>130.15900000000002</c:v>
                </c:pt>
                <c:pt idx="7">
                  <c:v>60.258000000000003</c:v>
                </c:pt>
                <c:pt idx="8">
                  <c:v>113.53400000000001</c:v>
                </c:pt>
                <c:pt idx="9">
                  <c:v>125.27500000000001</c:v>
                </c:pt>
                <c:pt idx="10">
                  <c:v>198.35299999999998</c:v>
                </c:pt>
                <c:pt idx="11">
                  <c:v>190.84799999999998</c:v>
                </c:pt>
                <c:pt idx="12">
                  <c:v>136.09</c:v>
                </c:pt>
                <c:pt idx="13">
                  <c:v>113.98400000000001</c:v>
                </c:pt>
                <c:pt idx="14">
                  <c:v>103.145</c:v>
                </c:pt>
                <c:pt idx="15">
                  <c:v>36.300000000000004</c:v>
                </c:pt>
                <c:pt idx="16">
                  <c:v>53.393999999999991</c:v>
                </c:pt>
                <c:pt idx="17">
                  <c:v>42.963999999999999</c:v>
                </c:pt>
                <c:pt idx="18">
                  <c:v>33.006</c:v>
                </c:pt>
                <c:pt idx="19">
                  <c:v>30.193000000000001</c:v>
                </c:pt>
                <c:pt idx="20">
                  <c:v>30.579000000000001</c:v>
                </c:pt>
                <c:pt idx="21">
                  <c:v>25.387999999999998</c:v>
                </c:pt>
                <c:pt idx="22">
                  <c:v>26.531000000000002</c:v>
                </c:pt>
                <c:pt idx="23">
                  <c:v>20.197000000000003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743576"/>
        <c:axId val="463743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105.27</c:v>
                </c:pt>
                <c:pt idx="1">
                  <c:v>146.57</c:v>
                </c:pt>
                <c:pt idx="2">
                  <c:v>145.6</c:v>
                </c:pt>
                <c:pt idx="3">
                  <c:v>145.6</c:v>
                </c:pt>
                <c:pt idx="4">
                  <c:v>146.47</c:v>
                </c:pt>
                <c:pt idx="5">
                  <c:v>134.6</c:v>
                </c:pt>
                <c:pt idx="6">
                  <c:v>163.29</c:v>
                </c:pt>
                <c:pt idx="7">
                  <c:v>148.32</c:v>
                </c:pt>
                <c:pt idx="8">
                  <c:v>144.44999999999999</c:v>
                </c:pt>
                <c:pt idx="9">
                  <c:v>158.63</c:v>
                </c:pt>
                <c:pt idx="10">
                  <c:v>153.93</c:v>
                </c:pt>
                <c:pt idx="11">
                  <c:v>148.41999999999999</c:v>
                </c:pt>
                <c:pt idx="12">
                  <c:v>144.53</c:v>
                </c:pt>
                <c:pt idx="13">
                  <c:v>138.76</c:v>
                </c:pt>
                <c:pt idx="14">
                  <c:v>138.5</c:v>
                </c:pt>
                <c:pt idx="15">
                  <c:v>144.57</c:v>
                </c:pt>
                <c:pt idx="16">
                  <c:v>152.55000000000001</c:v>
                </c:pt>
                <c:pt idx="17">
                  <c:v>164.84</c:v>
                </c:pt>
                <c:pt idx="18">
                  <c:v>181</c:v>
                </c:pt>
                <c:pt idx="19">
                  <c:v>179</c:v>
                </c:pt>
                <c:pt idx="20">
                  <c:v>165.43</c:v>
                </c:pt>
                <c:pt idx="21">
                  <c:v>151</c:v>
                </c:pt>
                <c:pt idx="22">
                  <c:v>146</c:v>
                </c:pt>
                <c:pt idx="23">
                  <c:v>136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744752"/>
        <c:axId val="463744360"/>
      </c:lineChart>
      <c:catAx>
        <c:axId val="463743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743968"/>
        <c:crosses val="autoZero"/>
        <c:auto val="1"/>
        <c:lblAlgn val="ctr"/>
        <c:lblOffset val="100"/>
        <c:noMultiLvlLbl val="0"/>
      </c:catAx>
      <c:valAx>
        <c:axId val="46374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743576"/>
        <c:crosses val="autoZero"/>
        <c:crossBetween val="between"/>
      </c:valAx>
      <c:valAx>
        <c:axId val="463744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744752"/>
        <c:crosses val="max"/>
        <c:crossBetween val="between"/>
      </c:valAx>
      <c:catAx>
        <c:axId val="463744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3744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82.315999999999988</v>
      </c>
      <c r="C4" s="18">
        <v>97.777999999999992</v>
      </c>
      <c r="D4" s="18">
        <v>100.60400000000001</v>
      </c>
      <c r="E4" s="18">
        <v>92.879000000000019</v>
      </c>
      <c r="F4" s="18">
        <v>81.842000000000013</v>
      </c>
      <c r="G4" s="18">
        <v>58.446999999999996</v>
      </c>
      <c r="H4" s="18">
        <v>130.12899999999999</v>
      </c>
      <c r="I4" s="18">
        <v>60.25800000000001</v>
      </c>
      <c r="J4" s="18">
        <v>113.53400000000001</v>
      </c>
      <c r="K4" s="18">
        <v>125.27500000000001</v>
      </c>
      <c r="L4" s="18">
        <v>198.39800000000002</v>
      </c>
      <c r="M4" s="18">
        <v>190.80700000000002</v>
      </c>
      <c r="N4" s="18">
        <v>136.11100000000002</v>
      </c>
      <c r="O4" s="18">
        <v>113.93599999999999</v>
      </c>
      <c r="P4" s="18">
        <v>103.19399999999999</v>
      </c>
      <c r="Q4" s="18">
        <v>36.304000000000002</v>
      </c>
      <c r="R4" s="18">
        <v>53.393999999999991</v>
      </c>
      <c r="S4" s="18">
        <v>43.008999999999993</v>
      </c>
      <c r="T4" s="18">
        <v>33.006</v>
      </c>
      <c r="U4" s="18">
        <v>30.192999999999998</v>
      </c>
      <c r="V4" s="18">
        <v>30.579000000000001</v>
      </c>
      <c r="W4" s="18">
        <v>25.387999999999998</v>
      </c>
      <c r="X4" s="18">
        <v>26.530999999999999</v>
      </c>
      <c r="Y4" s="18">
        <v>20.196999999999999</v>
      </c>
      <c r="Z4" s="19"/>
      <c r="AA4" s="20">
        <f>SUM(B4:Z4)</f>
        <v>1984.1089999999999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105.27</v>
      </c>
      <c r="C7" s="28">
        <v>146.57</v>
      </c>
      <c r="D7" s="28">
        <v>145.6</v>
      </c>
      <c r="E7" s="28">
        <v>145.6</v>
      </c>
      <c r="F7" s="28">
        <v>146.47</v>
      </c>
      <c r="G7" s="28">
        <v>134.6</v>
      </c>
      <c r="H7" s="28">
        <v>163.29</v>
      </c>
      <c r="I7" s="28">
        <v>148.32</v>
      </c>
      <c r="J7" s="28">
        <v>144.44999999999999</v>
      </c>
      <c r="K7" s="28">
        <v>158.63</v>
      </c>
      <c r="L7" s="28">
        <v>153.93</v>
      </c>
      <c r="M7" s="28">
        <v>148.41999999999999</v>
      </c>
      <c r="N7" s="28">
        <v>144.53</v>
      </c>
      <c r="O7" s="28">
        <v>138.76</v>
      </c>
      <c r="P7" s="28">
        <v>138.5</v>
      </c>
      <c r="Q7" s="28">
        <v>144.57</v>
      </c>
      <c r="R7" s="28">
        <v>152.55000000000001</v>
      </c>
      <c r="S7" s="28">
        <v>164.84</v>
      </c>
      <c r="T7" s="28">
        <v>181</v>
      </c>
      <c r="U7" s="28">
        <v>179</v>
      </c>
      <c r="V7" s="28">
        <v>165.43</v>
      </c>
      <c r="W7" s="28">
        <v>151</v>
      </c>
      <c r="X7" s="28">
        <v>146</v>
      </c>
      <c r="Y7" s="28">
        <v>136</v>
      </c>
      <c r="Z7" s="29"/>
      <c r="AA7" s="30">
        <f>IF(SUM(B7:Z7)&lt;&gt;0,AVERAGEIF(B7:Z7,"&lt;&gt;"""),"")</f>
        <v>149.3054166666667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41.631999999999998</v>
      </c>
      <c r="C12" s="52">
        <v>46.195999999999998</v>
      </c>
      <c r="D12" s="52">
        <v>46.088999999999999</v>
      </c>
      <c r="E12" s="52">
        <v>46.088999999999999</v>
      </c>
      <c r="F12" s="52">
        <v>46.185000000000002</v>
      </c>
      <c r="G12" s="52">
        <v>44.874000000000002</v>
      </c>
      <c r="H12" s="52">
        <v>107.517</v>
      </c>
      <c r="I12" s="52">
        <v>36.828000000000003</v>
      </c>
      <c r="J12" s="52">
        <v>36.426000000000002</v>
      </c>
      <c r="K12" s="52">
        <v>47.527999999999999</v>
      </c>
      <c r="L12" s="52">
        <v>113.093</v>
      </c>
      <c r="M12" s="52">
        <v>108.268</v>
      </c>
      <c r="N12" s="52">
        <v>108.72</v>
      </c>
      <c r="O12" s="52">
        <v>93.334000000000003</v>
      </c>
      <c r="P12" s="52">
        <v>82.804000000000002</v>
      </c>
      <c r="Q12" s="52">
        <v>27.75</v>
      </c>
      <c r="R12" s="52">
        <v>48.277999999999999</v>
      </c>
      <c r="S12" s="52">
        <v>40.332999999999998</v>
      </c>
      <c r="T12" s="52">
        <v>30.581000000000003</v>
      </c>
      <c r="U12" s="52">
        <v>24.937999999999999</v>
      </c>
      <c r="V12" s="52">
        <v>28.538</v>
      </c>
      <c r="W12" s="52">
        <v>23.683</v>
      </c>
      <c r="X12" s="52">
        <v>23.456</v>
      </c>
      <c r="Y12" s="52">
        <v>18.442</v>
      </c>
      <c r="Z12" s="53"/>
      <c r="AA12" s="54">
        <f t="shared" si="0"/>
        <v>1271.5820000000001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40.683999999999997</v>
      </c>
      <c r="C14" s="57">
        <v>51.582000000000001</v>
      </c>
      <c r="D14" s="57">
        <v>54.514999999999993</v>
      </c>
      <c r="E14" s="57">
        <v>46.79</v>
      </c>
      <c r="F14" s="57">
        <v>35.657000000000004</v>
      </c>
      <c r="G14" s="57">
        <v>13.573</v>
      </c>
      <c r="H14" s="57">
        <v>22.612000000000002</v>
      </c>
      <c r="I14" s="57">
        <v>23.43</v>
      </c>
      <c r="J14" s="57">
        <v>77.108000000000004</v>
      </c>
      <c r="K14" s="57">
        <v>77.747</v>
      </c>
      <c r="L14" s="57">
        <v>85.304999999999993</v>
      </c>
      <c r="M14" s="57">
        <v>82.539000000000016</v>
      </c>
      <c r="N14" s="57">
        <v>27.391000000000002</v>
      </c>
      <c r="O14" s="57">
        <v>20.602</v>
      </c>
      <c r="P14" s="57">
        <v>20.39</v>
      </c>
      <c r="Q14" s="57">
        <v>8.5540000000000003</v>
      </c>
      <c r="R14" s="57">
        <v>5.1159999999999997</v>
      </c>
      <c r="S14" s="57">
        <v>2.6759999999999997</v>
      </c>
      <c r="T14" s="57">
        <v>2.4249999999999998</v>
      </c>
      <c r="U14" s="57">
        <v>5.2550000000000008</v>
      </c>
      <c r="V14" s="57">
        <v>2.0409999999999999</v>
      </c>
      <c r="W14" s="57">
        <v>1.7050000000000001</v>
      </c>
      <c r="X14" s="57">
        <v>3.0750000000000002</v>
      </c>
      <c r="Y14" s="57">
        <v>1.7549999999999999</v>
      </c>
      <c r="Z14" s="58"/>
      <c r="AA14" s="59">
        <f t="shared" si="0"/>
        <v>712.52700000000004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82.316000000000003</v>
      </c>
      <c r="C16" s="62">
        <f t="shared" ref="C16:Z16" si="1">IF(LEN(C$2)&gt;0,SUM(C10:C15),"")</f>
        <v>97.777999999999992</v>
      </c>
      <c r="D16" s="62">
        <f t="shared" si="1"/>
        <v>100.60399999999998</v>
      </c>
      <c r="E16" s="62">
        <f t="shared" si="1"/>
        <v>92.878999999999991</v>
      </c>
      <c r="F16" s="62">
        <f t="shared" si="1"/>
        <v>81.842000000000013</v>
      </c>
      <c r="G16" s="62">
        <f t="shared" si="1"/>
        <v>58.447000000000003</v>
      </c>
      <c r="H16" s="62">
        <f t="shared" si="1"/>
        <v>130.12899999999999</v>
      </c>
      <c r="I16" s="62">
        <f t="shared" si="1"/>
        <v>60.258000000000003</v>
      </c>
      <c r="J16" s="62">
        <f t="shared" si="1"/>
        <v>113.53400000000001</v>
      </c>
      <c r="K16" s="62">
        <f t="shared" si="1"/>
        <v>125.27500000000001</v>
      </c>
      <c r="L16" s="62">
        <f t="shared" si="1"/>
        <v>198.398</v>
      </c>
      <c r="M16" s="62">
        <f t="shared" si="1"/>
        <v>190.80700000000002</v>
      </c>
      <c r="N16" s="62">
        <f t="shared" si="1"/>
        <v>136.11099999999999</v>
      </c>
      <c r="O16" s="62">
        <f t="shared" si="1"/>
        <v>113.93600000000001</v>
      </c>
      <c r="P16" s="62">
        <f t="shared" si="1"/>
        <v>103.194</v>
      </c>
      <c r="Q16" s="62">
        <f t="shared" si="1"/>
        <v>36.304000000000002</v>
      </c>
      <c r="R16" s="62">
        <f t="shared" si="1"/>
        <v>53.393999999999998</v>
      </c>
      <c r="S16" s="62">
        <f t="shared" si="1"/>
        <v>43.009</v>
      </c>
      <c r="T16" s="62">
        <f t="shared" si="1"/>
        <v>33.006</v>
      </c>
      <c r="U16" s="62">
        <f t="shared" si="1"/>
        <v>30.192999999999998</v>
      </c>
      <c r="V16" s="62">
        <f t="shared" si="1"/>
        <v>30.579000000000001</v>
      </c>
      <c r="W16" s="62">
        <f t="shared" si="1"/>
        <v>25.387999999999998</v>
      </c>
      <c r="X16" s="62">
        <f t="shared" si="1"/>
        <v>26.530999999999999</v>
      </c>
      <c r="Y16" s="62">
        <f t="shared" si="1"/>
        <v>20.196999999999999</v>
      </c>
      <c r="Z16" s="63" t="str">
        <f t="shared" si="1"/>
        <v/>
      </c>
      <c r="AA16" s="64">
        <f>SUM(AA10:AA15)</f>
        <v>1984.1090000000002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82.316000000000003</v>
      </c>
      <c r="C29" s="77">
        <v>97.778000000000006</v>
      </c>
      <c r="D29" s="77">
        <v>100.604</v>
      </c>
      <c r="E29" s="77">
        <v>92.879000000000005</v>
      </c>
      <c r="F29" s="77">
        <v>81.841999999999999</v>
      </c>
      <c r="G29" s="77">
        <v>58.447000000000003</v>
      </c>
      <c r="H29" s="77">
        <v>130.12899999999999</v>
      </c>
      <c r="I29" s="77">
        <v>60.258000000000003</v>
      </c>
      <c r="J29" s="77">
        <v>113.53400000000001</v>
      </c>
      <c r="K29" s="77">
        <v>125.27500000000001</v>
      </c>
      <c r="L29" s="77">
        <v>198.398</v>
      </c>
      <c r="M29" s="77">
        <v>190.80699999999999</v>
      </c>
      <c r="N29" s="77">
        <v>136.11099999999999</v>
      </c>
      <c r="O29" s="77">
        <v>113.93600000000001</v>
      </c>
      <c r="P29" s="77">
        <v>103.194</v>
      </c>
      <c r="Q29" s="77">
        <v>36.304000000000002</v>
      </c>
      <c r="R29" s="77">
        <v>53.393999999999998</v>
      </c>
      <c r="S29" s="77">
        <v>43.009</v>
      </c>
      <c r="T29" s="77">
        <v>33.006</v>
      </c>
      <c r="U29" s="77">
        <v>30.193000000000001</v>
      </c>
      <c r="V29" s="77">
        <v>30.579000000000001</v>
      </c>
      <c r="W29" s="77">
        <v>25.388000000000002</v>
      </c>
      <c r="X29" s="77">
        <v>26.530999999999999</v>
      </c>
      <c r="Y29" s="77">
        <v>20.196999999999999</v>
      </c>
      <c r="Z29" s="78"/>
      <c r="AA29" s="79">
        <f>SUM(B29:Z29)</f>
        <v>1984.1089999999999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82.316000000000003</v>
      </c>
      <c r="C31" s="62">
        <f t="shared" ref="C31:Z31" si="4">IF(LEN(C$2)&gt;0,SUM(C28:C30),"")</f>
        <v>97.778000000000006</v>
      </c>
      <c r="D31" s="62">
        <f t="shared" si="4"/>
        <v>100.604</v>
      </c>
      <c r="E31" s="62">
        <f t="shared" si="4"/>
        <v>92.879000000000005</v>
      </c>
      <c r="F31" s="62">
        <f t="shared" si="4"/>
        <v>81.841999999999999</v>
      </c>
      <c r="G31" s="62">
        <f t="shared" si="4"/>
        <v>58.447000000000003</v>
      </c>
      <c r="H31" s="62">
        <f t="shared" si="4"/>
        <v>130.12899999999999</v>
      </c>
      <c r="I31" s="62">
        <f t="shared" si="4"/>
        <v>60.258000000000003</v>
      </c>
      <c r="J31" s="62">
        <f t="shared" si="4"/>
        <v>113.53400000000001</v>
      </c>
      <c r="K31" s="62">
        <f t="shared" si="4"/>
        <v>125.27500000000001</v>
      </c>
      <c r="L31" s="62">
        <f t="shared" si="4"/>
        <v>198.398</v>
      </c>
      <c r="M31" s="62">
        <f t="shared" si="4"/>
        <v>190.80699999999999</v>
      </c>
      <c r="N31" s="62">
        <f t="shared" si="4"/>
        <v>136.11099999999999</v>
      </c>
      <c r="O31" s="62">
        <f t="shared" si="4"/>
        <v>113.93600000000001</v>
      </c>
      <c r="P31" s="62">
        <f t="shared" si="4"/>
        <v>103.194</v>
      </c>
      <c r="Q31" s="62">
        <f t="shared" si="4"/>
        <v>36.304000000000002</v>
      </c>
      <c r="R31" s="62">
        <f t="shared" si="4"/>
        <v>53.393999999999998</v>
      </c>
      <c r="S31" s="62">
        <f t="shared" si="4"/>
        <v>43.009</v>
      </c>
      <c r="T31" s="62">
        <f t="shared" si="4"/>
        <v>33.006</v>
      </c>
      <c r="U31" s="62">
        <f t="shared" si="4"/>
        <v>30.193000000000001</v>
      </c>
      <c r="V31" s="62">
        <f t="shared" si="4"/>
        <v>30.579000000000001</v>
      </c>
      <c r="W31" s="62">
        <f t="shared" si="4"/>
        <v>25.388000000000002</v>
      </c>
      <c r="X31" s="62">
        <f t="shared" si="4"/>
        <v>26.530999999999999</v>
      </c>
      <c r="Y31" s="62">
        <f t="shared" si="4"/>
        <v>20.196999999999999</v>
      </c>
      <c r="Z31" s="63" t="str">
        <f t="shared" si="4"/>
        <v/>
      </c>
      <c r="AA31" s="64">
        <f>SUM(AA28:AA30)</f>
        <v>1984.1089999999999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82.316000000000003</v>
      </c>
      <c r="C51" s="88">
        <f t="shared" si="10"/>
        <v>97.777999999999992</v>
      </c>
      <c r="D51" s="88">
        <f t="shared" si="10"/>
        <v>100.60399999999998</v>
      </c>
      <c r="E51" s="88">
        <f t="shared" si="10"/>
        <v>92.878999999999991</v>
      </c>
      <c r="F51" s="88">
        <f t="shared" si="10"/>
        <v>81.842000000000013</v>
      </c>
      <c r="G51" s="88">
        <f t="shared" si="10"/>
        <v>58.447000000000003</v>
      </c>
      <c r="H51" s="88">
        <f t="shared" si="10"/>
        <v>130.12899999999999</v>
      </c>
      <c r="I51" s="88">
        <f t="shared" si="10"/>
        <v>60.258000000000003</v>
      </c>
      <c r="J51" s="88">
        <f t="shared" si="10"/>
        <v>113.53400000000001</v>
      </c>
      <c r="K51" s="88">
        <f t="shared" si="10"/>
        <v>125.27500000000001</v>
      </c>
      <c r="L51" s="88">
        <f t="shared" si="10"/>
        <v>198.398</v>
      </c>
      <c r="M51" s="88">
        <f t="shared" si="10"/>
        <v>190.80700000000002</v>
      </c>
      <c r="N51" s="88">
        <f t="shared" si="10"/>
        <v>136.11099999999999</v>
      </c>
      <c r="O51" s="88">
        <f t="shared" si="10"/>
        <v>113.93600000000001</v>
      </c>
      <c r="P51" s="88">
        <f t="shared" si="10"/>
        <v>103.194</v>
      </c>
      <c r="Q51" s="88">
        <f t="shared" si="10"/>
        <v>36.304000000000002</v>
      </c>
      <c r="R51" s="88">
        <f t="shared" si="10"/>
        <v>53.393999999999998</v>
      </c>
      <c r="S51" s="88">
        <f t="shared" si="10"/>
        <v>43.009</v>
      </c>
      <c r="T51" s="88">
        <f t="shared" si="10"/>
        <v>33.006</v>
      </c>
      <c r="U51" s="88">
        <f t="shared" si="10"/>
        <v>30.192999999999998</v>
      </c>
      <c r="V51" s="88">
        <f t="shared" si="10"/>
        <v>30.579000000000001</v>
      </c>
      <c r="W51" s="88">
        <f t="shared" si="10"/>
        <v>25.387999999999998</v>
      </c>
      <c r="X51" s="88">
        <f t="shared" si="10"/>
        <v>26.530999999999999</v>
      </c>
      <c r="Y51" s="88">
        <f t="shared" si="10"/>
        <v>20.196999999999999</v>
      </c>
      <c r="Z51" s="89" t="str">
        <f t="shared" si="10"/>
        <v/>
      </c>
      <c r="AA51" s="104">
        <f>SUM(B51:Z51)</f>
        <v>1984.1089999999999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82.316000000000003</v>
      </c>
      <c r="C4" s="18">
        <v>97.76</v>
      </c>
      <c r="D4" s="18">
        <v>100.61999999999999</v>
      </c>
      <c r="E4" s="18">
        <v>92.928000000000011</v>
      </c>
      <c r="F4" s="18">
        <v>81.798000000000002</v>
      </c>
      <c r="G4" s="18">
        <v>58.447000000000003</v>
      </c>
      <c r="H4" s="18">
        <v>130.15900000000002</v>
      </c>
      <c r="I4" s="18">
        <v>60.258000000000003</v>
      </c>
      <c r="J4" s="18">
        <v>113.53400000000001</v>
      </c>
      <c r="K4" s="18">
        <v>125.27500000000001</v>
      </c>
      <c r="L4" s="18">
        <v>198.35299999999998</v>
      </c>
      <c r="M4" s="18">
        <v>190.84799999999998</v>
      </c>
      <c r="N4" s="18">
        <v>136.09</v>
      </c>
      <c r="O4" s="18">
        <v>113.98400000000001</v>
      </c>
      <c r="P4" s="18">
        <v>103.145</v>
      </c>
      <c r="Q4" s="18">
        <v>36.300000000000004</v>
      </c>
      <c r="R4" s="18">
        <v>53.393999999999991</v>
      </c>
      <c r="S4" s="18">
        <v>42.963999999999999</v>
      </c>
      <c r="T4" s="18">
        <v>33.006</v>
      </c>
      <c r="U4" s="18">
        <v>30.193000000000001</v>
      </c>
      <c r="V4" s="18">
        <v>30.579000000000001</v>
      </c>
      <c r="W4" s="18">
        <v>25.387999999999998</v>
      </c>
      <c r="X4" s="18">
        <v>26.531000000000002</v>
      </c>
      <c r="Y4" s="18">
        <v>20.197000000000003</v>
      </c>
      <c r="Z4" s="19"/>
      <c r="AA4" s="20">
        <f>SUM(B4:Z4)</f>
        <v>1984.0669999999996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105.27</v>
      </c>
      <c r="C7" s="28">
        <v>146.57</v>
      </c>
      <c r="D7" s="28">
        <v>145.6</v>
      </c>
      <c r="E7" s="28">
        <v>145.6</v>
      </c>
      <c r="F7" s="28">
        <v>146.47</v>
      </c>
      <c r="G7" s="28">
        <v>134.6</v>
      </c>
      <c r="H7" s="28">
        <v>163.29</v>
      </c>
      <c r="I7" s="28">
        <v>148.32</v>
      </c>
      <c r="J7" s="28">
        <v>144.44999999999999</v>
      </c>
      <c r="K7" s="28">
        <v>158.63</v>
      </c>
      <c r="L7" s="28">
        <v>153.93</v>
      </c>
      <c r="M7" s="28">
        <v>148.41999999999999</v>
      </c>
      <c r="N7" s="28">
        <v>144.53</v>
      </c>
      <c r="O7" s="28">
        <v>138.76</v>
      </c>
      <c r="P7" s="28">
        <v>138.5</v>
      </c>
      <c r="Q7" s="28">
        <v>144.57</v>
      </c>
      <c r="R7" s="28">
        <v>152.55000000000001</v>
      </c>
      <c r="S7" s="28">
        <v>164.84</v>
      </c>
      <c r="T7" s="28">
        <v>181</v>
      </c>
      <c r="U7" s="28">
        <v>179</v>
      </c>
      <c r="V7" s="28">
        <v>165.43</v>
      </c>
      <c r="W7" s="28">
        <v>151</v>
      </c>
      <c r="X7" s="28">
        <v>146</v>
      </c>
      <c r="Y7" s="28">
        <v>136</v>
      </c>
      <c r="Z7" s="29"/>
      <c r="AA7" s="30">
        <f>IF(SUM(B7:Z7)&lt;&gt;0,AVERAGEIF(B7:Z7,"&lt;&gt;"""),"")</f>
        <v>149.3054166666667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22.035999999999998</v>
      </c>
      <c r="C20" s="77">
        <v>9.343</v>
      </c>
      <c r="D20" s="77">
        <v>9.4380000000000006</v>
      </c>
      <c r="E20" s="77">
        <v>7.4250000000000007</v>
      </c>
      <c r="F20" s="77">
        <v>10.857999999999999</v>
      </c>
      <c r="G20" s="77">
        <v>9.8839999999999986</v>
      </c>
      <c r="H20" s="77">
        <v>10.568999999999999</v>
      </c>
      <c r="I20" s="77">
        <v>14.478999999999999</v>
      </c>
      <c r="J20" s="77">
        <v>19.07</v>
      </c>
      <c r="K20" s="77">
        <v>13.055</v>
      </c>
      <c r="L20" s="77">
        <v>10.677</v>
      </c>
      <c r="M20" s="77">
        <v>10.812000000000001</v>
      </c>
      <c r="N20" s="77">
        <v>1.7709999999999999</v>
      </c>
      <c r="O20" s="77">
        <v>1.7470000000000001</v>
      </c>
      <c r="P20" s="77">
        <v>1.706</v>
      </c>
      <c r="Q20" s="77">
        <v>1.6520000000000001</v>
      </c>
      <c r="R20" s="77">
        <v>1.712</v>
      </c>
      <c r="S20" s="77">
        <v>3.1659999999999999</v>
      </c>
      <c r="T20" s="77">
        <v>3.66</v>
      </c>
      <c r="U20" s="77">
        <v>3.2149999999999999</v>
      </c>
      <c r="V20" s="77">
        <v>1.6340000000000001</v>
      </c>
      <c r="W20" s="77">
        <v>1.8380000000000001</v>
      </c>
      <c r="X20" s="77">
        <v>1.7829999999999999</v>
      </c>
      <c r="Y20" s="77">
        <v>1.1970000000000001</v>
      </c>
      <c r="Z20" s="78"/>
      <c r="AA20" s="79">
        <f t="shared" si="2"/>
        <v>172.72699999999995</v>
      </c>
    </row>
    <row r="21" spans="1:27" ht="24.95" customHeight="1" x14ac:dyDescent="0.2">
      <c r="A21" s="75" t="s">
        <v>16</v>
      </c>
      <c r="B21" s="80">
        <v>60.28</v>
      </c>
      <c r="C21" s="81">
        <v>36.317</v>
      </c>
      <c r="D21" s="81">
        <v>34.682000000000002</v>
      </c>
      <c r="E21" s="81">
        <v>33.402999999999999</v>
      </c>
      <c r="F21" s="81">
        <v>37.040000000000006</v>
      </c>
      <c r="G21" s="81">
        <v>48.563000000000002</v>
      </c>
      <c r="H21" s="81">
        <v>35.89</v>
      </c>
      <c r="I21" s="81">
        <v>45.179000000000002</v>
      </c>
      <c r="J21" s="81">
        <v>94.464000000000013</v>
      </c>
      <c r="K21" s="81">
        <v>112.22</v>
      </c>
      <c r="L21" s="81">
        <v>52.676000000000002</v>
      </c>
      <c r="M21" s="81">
        <v>56.036000000000001</v>
      </c>
      <c r="N21" s="81">
        <v>42.918999999999997</v>
      </c>
      <c r="O21" s="81">
        <v>52.637</v>
      </c>
      <c r="P21" s="81">
        <v>27.838999999999999</v>
      </c>
      <c r="Q21" s="81">
        <v>31.347999999999999</v>
      </c>
      <c r="R21" s="81">
        <v>19.682000000000002</v>
      </c>
      <c r="S21" s="81">
        <v>33.597999999999999</v>
      </c>
      <c r="T21" s="81">
        <v>29.345999999999997</v>
      </c>
      <c r="U21" s="81">
        <v>26.978000000000002</v>
      </c>
      <c r="V21" s="81">
        <v>28.945</v>
      </c>
      <c r="W21" s="81">
        <v>23.549999999999997</v>
      </c>
      <c r="X21" s="81">
        <v>24.748000000000001</v>
      </c>
      <c r="Y21" s="81">
        <v>19</v>
      </c>
      <c r="Z21" s="78"/>
      <c r="AA21" s="79">
        <f t="shared" si="2"/>
        <v>1007.3399999999999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82.316000000000003</v>
      </c>
      <c r="C25" s="88">
        <f t="shared" si="3"/>
        <v>45.66</v>
      </c>
      <c r="D25" s="88">
        <f t="shared" si="3"/>
        <v>44.120000000000005</v>
      </c>
      <c r="E25" s="88">
        <f t="shared" si="3"/>
        <v>40.828000000000003</v>
      </c>
      <c r="F25" s="88">
        <f t="shared" si="3"/>
        <v>47.898000000000003</v>
      </c>
      <c r="G25" s="88">
        <f t="shared" si="3"/>
        <v>58.447000000000003</v>
      </c>
      <c r="H25" s="88">
        <f t="shared" si="3"/>
        <v>46.459000000000003</v>
      </c>
      <c r="I25" s="88">
        <f t="shared" si="3"/>
        <v>59.658000000000001</v>
      </c>
      <c r="J25" s="88">
        <f t="shared" si="3"/>
        <v>113.53400000000002</v>
      </c>
      <c r="K25" s="88">
        <f t="shared" si="3"/>
        <v>125.27500000000001</v>
      </c>
      <c r="L25" s="88">
        <f t="shared" si="3"/>
        <v>63.353000000000002</v>
      </c>
      <c r="M25" s="88">
        <f t="shared" si="3"/>
        <v>66.847999999999999</v>
      </c>
      <c r="N25" s="88">
        <f t="shared" si="3"/>
        <v>44.69</v>
      </c>
      <c r="O25" s="88">
        <f t="shared" si="3"/>
        <v>54.384</v>
      </c>
      <c r="P25" s="88">
        <f t="shared" si="3"/>
        <v>29.544999999999998</v>
      </c>
      <c r="Q25" s="88">
        <f t="shared" si="3"/>
        <v>33</v>
      </c>
      <c r="R25" s="88">
        <f t="shared" si="3"/>
        <v>21.394000000000002</v>
      </c>
      <c r="S25" s="88">
        <f t="shared" si="3"/>
        <v>36.763999999999996</v>
      </c>
      <c r="T25" s="88">
        <f t="shared" si="3"/>
        <v>33.006</v>
      </c>
      <c r="U25" s="88">
        <f t="shared" si="3"/>
        <v>30.193000000000001</v>
      </c>
      <c r="V25" s="88">
        <f t="shared" si="3"/>
        <v>30.579000000000001</v>
      </c>
      <c r="W25" s="88">
        <f t="shared" si="3"/>
        <v>25.387999999999998</v>
      </c>
      <c r="X25" s="88">
        <f t="shared" si="3"/>
        <v>26.531000000000002</v>
      </c>
      <c r="Y25" s="88">
        <f t="shared" si="3"/>
        <v>20.196999999999999</v>
      </c>
      <c r="Z25" s="89">
        <f t="shared" si="3"/>
        <v>0</v>
      </c>
      <c r="AA25" s="90">
        <f t="shared" si="3"/>
        <v>1180.0669999999998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82.316000000000003</v>
      </c>
      <c r="C29" s="77">
        <v>45.66</v>
      </c>
      <c r="D29" s="77">
        <v>44.12</v>
      </c>
      <c r="E29" s="77">
        <v>40.828000000000003</v>
      </c>
      <c r="F29" s="77">
        <v>47.898000000000003</v>
      </c>
      <c r="G29" s="77">
        <v>58.447000000000003</v>
      </c>
      <c r="H29" s="77">
        <v>46.459000000000003</v>
      </c>
      <c r="I29" s="77">
        <v>59.658000000000001</v>
      </c>
      <c r="J29" s="77">
        <v>113.53400000000001</v>
      </c>
      <c r="K29" s="77">
        <v>125.27500000000001</v>
      </c>
      <c r="L29" s="77">
        <v>63.353000000000002</v>
      </c>
      <c r="M29" s="77">
        <v>66.847999999999999</v>
      </c>
      <c r="N29" s="77">
        <v>44.69</v>
      </c>
      <c r="O29" s="77">
        <v>54.384</v>
      </c>
      <c r="P29" s="77">
        <v>29.545000000000002</v>
      </c>
      <c r="Q29" s="77">
        <v>33</v>
      </c>
      <c r="R29" s="77">
        <v>21.393999999999998</v>
      </c>
      <c r="S29" s="77">
        <v>36.764000000000003</v>
      </c>
      <c r="T29" s="77">
        <v>33.006</v>
      </c>
      <c r="U29" s="77">
        <v>30.193000000000001</v>
      </c>
      <c r="V29" s="77">
        <v>30.579000000000001</v>
      </c>
      <c r="W29" s="77">
        <v>25.388000000000002</v>
      </c>
      <c r="X29" s="77">
        <v>26.530999999999999</v>
      </c>
      <c r="Y29" s="77">
        <v>20.196999999999999</v>
      </c>
      <c r="Z29" s="78"/>
      <c r="AA29" s="79">
        <f>SUM(B29:Z29)</f>
        <v>1180.0669999999998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82.316000000000003</v>
      </c>
      <c r="C31" s="62">
        <f t="shared" si="4"/>
        <v>45.66</v>
      </c>
      <c r="D31" s="62">
        <f t="shared" si="4"/>
        <v>44.12</v>
      </c>
      <c r="E31" s="62">
        <f t="shared" si="4"/>
        <v>40.828000000000003</v>
      </c>
      <c r="F31" s="62">
        <f t="shared" si="4"/>
        <v>47.898000000000003</v>
      </c>
      <c r="G31" s="62">
        <f t="shared" si="4"/>
        <v>58.447000000000003</v>
      </c>
      <c r="H31" s="62">
        <f t="shared" si="4"/>
        <v>46.459000000000003</v>
      </c>
      <c r="I31" s="62">
        <f t="shared" si="4"/>
        <v>59.658000000000001</v>
      </c>
      <c r="J31" s="62">
        <f t="shared" si="4"/>
        <v>113.53400000000001</v>
      </c>
      <c r="K31" s="62">
        <f t="shared" si="4"/>
        <v>125.27500000000001</v>
      </c>
      <c r="L31" s="62">
        <f t="shared" si="4"/>
        <v>63.353000000000002</v>
      </c>
      <c r="M31" s="62">
        <f t="shared" si="4"/>
        <v>66.847999999999999</v>
      </c>
      <c r="N31" s="62">
        <f t="shared" si="4"/>
        <v>44.69</v>
      </c>
      <c r="O31" s="62">
        <f t="shared" si="4"/>
        <v>54.384</v>
      </c>
      <c r="P31" s="62">
        <f t="shared" si="4"/>
        <v>29.545000000000002</v>
      </c>
      <c r="Q31" s="62">
        <f t="shared" si="4"/>
        <v>33</v>
      </c>
      <c r="R31" s="62">
        <f t="shared" si="4"/>
        <v>21.393999999999998</v>
      </c>
      <c r="S31" s="62">
        <f t="shared" si="4"/>
        <v>36.764000000000003</v>
      </c>
      <c r="T31" s="62">
        <f t="shared" si="4"/>
        <v>33.006</v>
      </c>
      <c r="U31" s="62">
        <f t="shared" si="4"/>
        <v>30.193000000000001</v>
      </c>
      <c r="V31" s="62">
        <f t="shared" si="4"/>
        <v>30.579000000000001</v>
      </c>
      <c r="W31" s="62">
        <f t="shared" si="4"/>
        <v>25.388000000000002</v>
      </c>
      <c r="X31" s="62">
        <f t="shared" si="4"/>
        <v>26.530999999999999</v>
      </c>
      <c r="Y31" s="62">
        <f t="shared" si="4"/>
        <v>20.196999999999999</v>
      </c>
      <c r="Z31" s="63">
        <f t="shared" si="4"/>
        <v>0</v>
      </c>
      <c r="AA31" s="64">
        <f t="shared" si="4"/>
        <v>1180.0669999999998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52.1</v>
      </c>
      <c r="D38" s="99">
        <v>56.5</v>
      </c>
      <c r="E38" s="99">
        <v>52.1</v>
      </c>
      <c r="F38" s="99">
        <v>33.9</v>
      </c>
      <c r="G38" s="99"/>
      <c r="H38" s="99">
        <v>83.7</v>
      </c>
      <c r="I38" s="99">
        <v>0.6</v>
      </c>
      <c r="J38" s="99"/>
      <c r="K38" s="99"/>
      <c r="L38" s="99">
        <v>135</v>
      </c>
      <c r="M38" s="99">
        <v>124</v>
      </c>
      <c r="N38" s="99">
        <v>91.4</v>
      </c>
      <c r="O38" s="99">
        <v>59.6</v>
      </c>
      <c r="P38" s="99">
        <v>73.599999999999994</v>
      </c>
      <c r="Q38" s="99">
        <v>3.3</v>
      </c>
      <c r="R38" s="99">
        <v>32</v>
      </c>
      <c r="S38" s="99">
        <v>6.2</v>
      </c>
      <c r="T38" s="99"/>
      <c r="U38" s="99"/>
      <c r="V38" s="99"/>
      <c r="W38" s="99"/>
      <c r="X38" s="99"/>
      <c r="Y38" s="99"/>
      <c r="Z38" s="100"/>
      <c r="AA38" s="79">
        <f t="shared" si="5"/>
        <v>804.00000000000011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52.1</v>
      </c>
      <c r="D39" s="88">
        <f t="shared" si="6"/>
        <v>56.5</v>
      </c>
      <c r="E39" s="88">
        <f t="shared" si="6"/>
        <v>52.1</v>
      </c>
      <c r="F39" s="88">
        <f t="shared" si="6"/>
        <v>33.9</v>
      </c>
      <c r="G39" s="88">
        <f t="shared" si="6"/>
        <v>0</v>
      </c>
      <c r="H39" s="88">
        <f t="shared" si="6"/>
        <v>83.7</v>
      </c>
      <c r="I39" s="88">
        <f t="shared" si="6"/>
        <v>0.6</v>
      </c>
      <c r="J39" s="88">
        <f t="shared" si="6"/>
        <v>0</v>
      </c>
      <c r="K39" s="88">
        <f t="shared" si="6"/>
        <v>0</v>
      </c>
      <c r="L39" s="88">
        <f t="shared" si="6"/>
        <v>135</v>
      </c>
      <c r="M39" s="88">
        <f t="shared" si="6"/>
        <v>124</v>
      </c>
      <c r="N39" s="88">
        <f t="shared" si="6"/>
        <v>91.4</v>
      </c>
      <c r="O39" s="88">
        <f t="shared" si="6"/>
        <v>59.6</v>
      </c>
      <c r="P39" s="88">
        <f t="shared" si="6"/>
        <v>73.599999999999994</v>
      </c>
      <c r="Q39" s="88">
        <f t="shared" si="6"/>
        <v>3.3</v>
      </c>
      <c r="R39" s="88">
        <f t="shared" si="6"/>
        <v>32</v>
      </c>
      <c r="S39" s="88">
        <f t="shared" si="6"/>
        <v>6.2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804.00000000000011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52.1</v>
      </c>
      <c r="D46" s="99">
        <v>56.5</v>
      </c>
      <c r="E46" s="99">
        <v>52.1</v>
      </c>
      <c r="F46" s="99">
        <v>33.9</v>
      </c>
      <c r="G46" s="99"/>
      <c r="H46" s="99">
        <v>83.7</v>
      </c>
      <c r="I46" s="99">
        <v>0.6</v>
      </c>
      <c r="J46" s="99"/>
      <c r="K46" s="99"/>
      <c r="L46" s="99">
        <v>135</v>
      </c>
      <c r="M46" s="99">
        <v>124</v>
      </c>
      <c r="N46" s="99">
        <v>91.4</v>
      </c>
      <c r="O46" s="99">
        <v>59.6</v>
      </c>
      <c r="P46" s="99">
        <v>73.599999999999994</v>
      </c>
      <c r="Q46" s="99">
        <v>3.3</v>
      </c>
      <c r="R46" s="99">
        <v>32</v>
      </c>
      <c r="S46" s="99">
        <v>6.2</v>
      </c>
      <c r="T46" s="99"/>
      <c r="U46" s="99"/>
      <c r="V46" s="99"/>
      <c r="W46" s="99"/>
      <c r="X46" s="99"/>
      <c r="Y46" s="99"/>
      <c r="Z46" s="100"/>
      <c r="AA46" s="79">
        <f t="shared" si="7"/>
        <v>804.00000000000011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52.1</v>
      </c>
      <c r="D48" s="88">
        <f t="shared" si="8"/>
        <v>56.5</v>
      </c>
      <c r="E48" s="88">
        <f t="shared" si="8"/>
        <v>52.1</v>
      </c>
      <c r="F48" s="88">
        <f t="shared" si="8"/>
        <v>33.9</v>
      </c>
      <c r="G48" s="88">
        <f t="shared" si="8"/>
        <v>0</v>
      </c>
      <c r="H48" s="88">
        <f t="shared" si="8"/>
        <v>83.7</v>
      </c>
      <c r="I48" s="88">
        <f t="shared" si="8"/>
        <v>0.6</v>
      </c>
      <c r="J48" s="88">
        <f t="shared" si="8"/>
        <v>0</v>
      </c>
      <c r="K48" s="88">
        <f t="shared" si="8"/>
        <v>0</v>
      </c>
      <c r="L48" s="88">
        <f t="shared" si="8"/>
        <v>135</v>
      </c>
      <c r="M48" s="88">
        <f t="shared" si="8"/>
        <v>124</v>
      </c>
      <c r="N48" s="88">
        <f t="shared" si="8"/>
        <v>91.4</v>
      </c>
      <c r="O48" s="88">
        <f t="shared" si="8"/>
        <v>59.6</v>
      </c>
      <c r="P48" s="88">
        <f t="shared" si="8"/>
        <v>73.599999999999994</v>
      </c>
      <c r="Q48" s="88">
        <f t="shared" si="8"/>
        <v>3.3</v>
      </c>
      <c r="R48" s="88">
        <f t="shared" si="8"/>
        <v>32</v>
      </c>
      <c r="S48" s="88">
        <f t="shared" si="8"/>
        <v>6.2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804.00000000000011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82.316000000000003</v>
      </c>
      <c r="C51" s="88">
        <f t="shared" si="10"/>
        <v>97.759999999999991</v>
      </c>
      <c r="D51" s="88">
        <f t="shared" si="10"/>
        <v>100.62</v>
      </c>
      <c r="E51" s="88">
        <f t="shared" si="10"/>
        <v>92.927999999999997</v>
      </c>
      <c r="F51" s="88">
        <f t="shared" si="10"/>
        <v>81.798000000000002</v>
      </c>
      <c r="G51" s="88">
        <f t="shared" si="10"/>
        <v>58.447000000000003</v>
      </c>
      <c r="H51" s="88">
        <f t="shared" si="10"/>
        <v>130.15899999999999</v>
      </c>
      <c r="I51" s="88">
        <f t="shared" si="10"/>
        <v>60.258000000000003</v>
      </c>
      <c r="J51" s="88">
        <f t="shared" si="10"/>
        <v>113.53400000000002</v>
      </c>
      <c r="K51" s="88">
        <f t="shared" si="10"/>
        <v>125.27500000000001</v>
      </c>
      <c r="L51" s="88">
        <f t="shared" si="10"/>
        <v>198.35300000000001</v>
      </c>
      <c r="M51" s="88">
        <f t="shared" si="10"/>
        <v>190.84800000000001</v>
      </c>
      <c r="N51" s="88">
        <f t="shared" si="10"/>
        <v>136.09</v>
      </c>
      <c r="O51" s="88">
        <f t="shared" si="10"/>
        <v>113.98400000000001</v>
      </c>
      <c r="P51" s="88">
        <f t="shared" si="10"/>
        <v>103.145</v>
      </c>
      <c r="Q51" s="88">
        <f t="shared" si="10"/>
        <v>36.299999999999997</v>
      </c>
      <c r="R51" s="88">
        <f t="shared" si="10"/>
        <v>53.394000000000005</v>
      </c>
      <c r="S51" s="88">
        <f t="shared" si="10"/>
        <v>42.963999999999999</v>
      </c>
      <c r="T51" s="88">
        <f t="shared" si="10"/>
        <v>33.006</v>
      </c>
      <c r="U51" s="88">
        <f t="shared" si="10"/>
        <v>30.193000000000001</v>
      </c>
      <c r="V51" s="88">
        <f t="shared" si="10"/>
        <v>30.579000000000001</v>
      </c>
      <c r="W51" s="88">
        <f t="shared" si="10"/>
        <v>25.387999999999998</v>
      </c>
      <c r="X51" s="88">
        <f t="shared" si="10"/>
        <v>26.531000000000002</v>
      </c>
      <c r="Y51" s="88">
        <f t="shared" si="10"/>
        <v>20.196999999999999</v>
      </c>
      <c r="Z51" s="89">
        <f t="shared" si="10"/>
        <v>0</v>
      </c>
      <c r="AA51" s="104">
        <f>SUM(B51:Z51)</f>
        <v>1984.0669999999996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52.1</v>
      </c>
      <c r="D4" s="18">
        <v>56.5</v>
      </c>
      <c r="E4" s="18">
        <v>52.1</v>
      </c>
      <c r="F4" s="18">
        <v>33.9</v>
      </c>
      <c r="G4" s="18"/>
      <c r="H4" s="18">
        <v>83.7</v>
      </c>
      <c r="I4" s="18">
        <v>0.6</v>
      </c>
      <c r="J4" s="18"/>
      <c r="K4" s="18"/>
      <c r="L4" s="18">
        <v>135</v>
      </c>
      <c r="M4" s="18">
        <v>124</v>
      </c>
      <c r="N4" s="18">
        <v>91.4</v>
      </c>
      <c r="O4" s="18">
        <v>59.6</v>
      </c>
      <c r="P4" s="18">
        <v>73.599999999999994</v>
      </c>
      <c r="Q4" s="18">
        <v>3.3</v>
      </c>
      <c r="R4" s="18">
        <v>32</v>
      </c>
      <c r="S4" s="18">
        <v>6.2</v>
      </c>
      <c r="T4" s="18"/>
      <c r="U4" s="18"/>
      <c r="V4" s="18"/>
      <c r="W4" s="18"/>
      <c r="X4" s="18"/>
      <c r="Y4" s="18"/>
      <c r="Z4" s="19"/>
      <c r="AA4" s="111">
        <f>SUM(B4:Z4)</f>
        <v>804.00000000000011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105.27</v>
      </c>
      <c r="C7" s="117">
        <v>146.57</v>
      </c>
      <c r="D7" s="117">
        <v>145.6</v>
      </c>
      <c r="E7" s="117">
        <v>145.6</v>
      </c>
      <c r="F7" s="117">
        <v>146.47</v>
      </c>
      <c r="G7" s="117">
        <v>134.6</v>
      </c>
      <c r="H7" s="117">
        <v>163.29</v>
      </c>
      <c r="I7" s="117">
        <v>148.32</v>
      </c>
      <c r="J7" s="117">
        <v>144.44999999999999</v>
      </c>
      <c r="K7" s="117">
        <v>158.63</v>
      </c>
      <c r="L7" s="117">
        <v>153.93</v>
      </c>
      <c r="M7" s="117">
        <v>148.41999999999999</v>
      </c>
      <c r="N7" s="117">
        <v>144.53</v>
      </c>
      <c r="O7" s="117">
        <v>138.76</v>
      </c>
      <c r="P7" s="117">
        <v>138.5</v>
      </c>
      <c r="Q7" s="117">
        <v>144.57</v>
      </c>
      <c r="R7" s="117">
        <v>152.55000000000001</v>
      </c>
      <c r="S7" s="117">
        <v>164.84</v>
      </c>
      <c r="T7" s="117">
        <v>181</v>
      </c>
      <c r="U7" s="117">
        <v>179</v>
      </c>
      <c r="V7" s="117">
        <v>165.43</v>
      </c>
      <c r="W7" s="117">
        <v>151</v>
      </c>
      <c r="X7" s="117">
        <v>146</v>
      </c>
      <c r="Y7" s="117">
        <v>136</v>
      </c>
      <c r="Z7" s="118"/>
      <c r="AA7" s="119">
        <f>IF(SUM(B7:Z7)&lt;&gt;0,AVERAGEIF(B7:Z7,"&lt;&gt;"""),"")</f>
        <v>149.3054166666667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52.1</v>
      </c>
      <c r="D23" s="133">
        <v>56.5</v>
      </c>
      <c r="E23" s="133">
        <v>52.1</v>
      </c>
      <c r="F23" s="133">
        <v>33.9</v>
      </c>
      <c r="G23" s="133"/>
      <c r="H23" s="133">
        <v>83.7</v>
      </c>
      <c r="I23" s="133">
        <v>0.6</v>
      </c>
      <c r="J23" s="133"/>
      <c r="K23" s="133"/>
      <c r="L23" s="133">
        <v>135</v>
      </c>
      <c r="M23" s="133">
        <v>124</v>
      </c>
      <c r="N23" s="133">
        <v>91.4</v>
      </c>
      <c r="O23" s="133">
        <v>59.6</v>
      </c>
      <c r="P23" s="133">
        <v>73.599999999999994</v>
      </c>
      <c r="Q23" s="133">
        <v>3.3</v>
      </c>
      <c r="R23" s="133">
        <v>32</v>
      </c>
      <c r="S23" s="133">
        <v>6.2</v>
      </c>
      <c r="T23" s="133"/>
      <c r="U23" s="133"/>
      <c r="V23" s="133"/>
      <c r="W23" s="133"/>
      <c r="X23" s="133"/>
      <c r="Y23" s="133"/>
      <c r="Z23" s="131"/>
      <c r="AA23" s="132">
        <f t="shared" si="2"/>
        <v>804.00000000000011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52.1</v>
      </c>
      <c r="D24" s="135">
        <f t="shared" si="3"/>
        <v>56.5</v>
      </c>
      <c r="E24" s="135">
        <f t="shared" si="3"/>
        <v>52.1</v>
      </c>
      <c r="F24" s="135">
        <f t="shared" si="3"/>
        <v>33.9</v>
      </c>
      <c r="G24" s="135">
        <f t="shared" si="3"/>
        <v>0</v>
      </c>
      <c r="H24" s="135">
        <f t="shared" si="3"/>
        <v>83.7</v>
      </c>
      <c r="I24" s="135">
        <f t="shared" si="3"/>
        <v>0.6</v>
      </c>
      <c r="J24" s="135">
        <f t="shared" si="3"/>
        <v>0</v>
      </c>
      <c r="K24" s="135">
        <f t="shared" si="3"/>
        <v>0</v>
      </c>
      <c r="L24" s="135">
        <f t="shared" si="3"/>
        <v>135</v>
      </c>
      <c r="M24" s="135">
        <f t="shared" si="3"/>
        <v>124</v>
      </c>
      <c r="N24" s="135">
        <f t="shared" si="3"/>
        <v>91.4</v>
      </c>
      <c r="O24" s="135">
        <f t="shared" si="3"/>
        <v>59.6</v>
      </c>
      <c r="P24" s="135">
        <f t="shared" si="3"/>
        <v>73.599999999999994</v>
      </c>
      <c r="Q24" s="135">
        <f t="shared" si="3"/>
        <v>3.3</v>
      </c>
      <c r="R24" s="135">
        <f t="shared" si="3"/>
        <v>32</v>
      </c>
      <c r="S24" s="135">
        <f t="shared" si="3"/>
        <v>6.2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804.00000000000011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2023-02-28T21:15:16Z</dcterms:created>
  <dcterms:modified xsi:type="dcterms:W3CDTF">2023-02-28T21:15:16Z</dcterms:modified>
</cp:coreProperties>
</file>