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8400" windowHeight="176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<sst xmlns="http://schemas.openxmlformats.org/spreadsheetml/2006/main" count="117" uniqueCount="53">
  <si>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27/02/2023 23:17:32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</si>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</sst>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12.7</c:v>
                </c:pt>
                <c:pt idx="16">
                  <c:v>1E-3</c:v>
                </c:pt>
                <c:pt idx="17">
                  <c:v>28.573</c:v>
                </c:pt>
                <c:pt idx="18">
                  <c:v>1E-3</c:v>
                </c:pt>
                <c:pt idx="19">
                  <c:v>1E-3</c:v>
                </c:pt>
                <c:pt idx="20">
                  <c:v>15.542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3.3</c:v>
                </c:pt>
                <c:pt idx="2">
                  <c:v>8.5</c:v>
                </c:pt>
                <c:pt idx="3">
                  <c:v>25.5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35.064</c:v>
                </c:pt>
                <c:pt idx="1">
                  <c:v>13.262</c:v>
                </c:pt>
                <c:pt idx="2">
                  <c:v>7.84</c:v>
                </c:pt>
                <c:pt idx="3">
                  <c:v>8.4009999999999998</c:v>
                </c:pt>
                <c:pt idx="4">
                  <c:v>29.815999999999999</c:v>
                </c:pt>
                <c:pt idx="5">
                  <c:v>40.038999999999994</c:v>
                </c:pt>
                <c:pt idx="6">
                  <c:v>69.665000000000006</c:v>
                </c:pt>
                <c:pt idx="7">
                  <c:v>81.816000000000003</c:v>
                </c:pt>
                <c:pt idx="8">
                  <c:v>107.76900000000001</c:v>
                </c:pt>
                <c:pt idx="9">
                  <c:v>107.37</c:v>
                </c:pt>
                <c:pt idx="10">
                  <c:v>140.55699999999999</c:v>
                </c:pt>
                <c:pt idx="11">
                  <c:v>161.53299999999999</c:v>
                </c:pt>
                <c:pt idx="12">
                  <c:v>45.894000000000005</c:v>
                </c:pt>
                <c:pt idx="13">
                  <c:v>39.326999999999998</c:v>
                </c:pt>
                <c:pt idx="14">
                  <c:v>45.934999999999995</c:v>
                </c:pt>
                <c:pt idx="15">
                  <c:v>53.891999999999996</c:v>
                </c:pt>
                <c:pt idx="16">
                  <c:v>47.155999999999999</c:v>
                </c:pt>
                <c:pt idx="17">
                  <c:v>42.856000000000002</c:v>
                </c:pt>
                <c:pt idx="18">
                  <c:v>36.855000000000004</c:v>
                </c:pt>
                <c:pt idx="19">
                  <c:v>25.905000000000001</c:v>
                </c:pt>
                <c:pt idx="20">
                  <c:v>21.28</c:v>
                </c:pt>
                <c:pt idx="21">
                  <c:v>25.616</c:v>
                </c:pt>
                <c:pt idx="22">
                  <c:v>30.234999999999999</c:v>
                </c:pt>
                <c:pt idx="23">
                  <c:v>27.176000000000002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7878440"/>
        <c:axId val="237878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35.103000000000002</c:v>
                </c:pt>
                <c:pt idx="1">
                  <c:v>16.718</c:v>
                </c:pt>
                <c:pt idx="2">
                  <c:v>16.457000000000001</c:v>
                </c:pt>
                <c:pt idx="3">
                  <c:v>33.941000000000003</c:v>
                </c:pt>
                <c:pt idx="4">
                  <c:v>29.856999999999999</c:v>
                </c:pt>
                <c:pt idx="5">
                  <c:v>40.044000000000004</c:v>
                </c:pt>
                <c:pt idx="6">
                  <c:v>69.652999999999992</c:v>
                </c:pt>
                <c:pt idx="7">
                  <c:v>94.504000000000005</c:v>
                </c:pt>
                <c:pt idx="8">
                  <c:v>107.76999999999998</c:v>
                </c:pt>
                <c:pt idx="9">
                  <c:v>107.36999999999999</c:v>
                </c:pt>
                <c:pt idx="10">
                  <c:v>140.58699999999999</c:v>
                </c:pt>
                <c:pt idx="11">
                  <c:v>161.505</c:v>
                </c:pt>
                <c:pt idx="12">
                  <c:v>45.897000000000006</c:v>
                </c:pt>
                <c:pt idx="13">
                  <c:v>39.369999999999997</c:v>
                </c:pt>
                <c:pt idx="14">
                  <c:v>50.003999999999991</c:v>
                </c:pt>
                <c:pt idx="15">
                  <c:v>53.891999999999996</c:v>
                </c:pt>
                <c:pt idx="16">
                  <c:v>47.193999999999988</c:v>
                </c:pt>
                <c:pt idx="17">
                  <c:v>71.429000000000002</c:v>
                </c:pt>
                <c:pt idx="18">
                  <c:v>36.856000000000009</c:v>
                </c:pt>
                <c:pt idx="19">
                  <c:v>26.767000000000003</c:v>
                </c:pt>
                <c:pt idx="20">
                  <c:v>38.11</c:v>
                </c:pt>
                <c:pt idx="21">
                  <c:v>26.585999999999999</c:v>
                </c:pt>
                <c:pt idx="22">
                  <c:v>30.234999999999999</c:v>
                </c:pt>
                <c:pt idx="23">
                  <c:v>28.105999999999998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878440"/>
        <c:axId val="237878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144</c:v>
                </c:pt>
                <c:pt idx="1">
                  <c:v>132.5</c:v>
                </c:pt>
                <c:pt idx="2">
                  <c:v>133.19999999999999</c:v>
                </c:pt>
                <c:pt idx="3">
                  <c:v>141.15</c:v>
                </c:pt>
                <c:pt idx="4">
                  <c:v>135.22999999999999</c:v>
                </c:pt>
                <c:pt idx="5">
                  <c:v>143.91999999999999</c:v>
                </c:pt>
                <c:pt idx="6">
                  <c:v>165.45</c:v>
                </c:pt>
                <c:pt idx="7">
                  <c:v>202.8</c:v>
                </c:pt>
                <c:pt idx="8">
                  <c:v>96.8</c:v>
                </c:pt>
                <c:pt idx="9">
                  <c:v>86</c:v>
                </c:pt>
                <c:pt idx="10">
                  <c:v>148.34</c:v>
                </c:pt>
                <c:pt idx="11">
                  <c:v>148.13999999999999</c:v>
                </c:pt>
                <c:pt idx="12">
                  <c:v>144.72</c:v>
                </c:pt>
                <c:pt idx="13">
                  <c:v>141.99</c:v>
                </c:pt>
                <c:pt idx="14">
                  <c:v>89.06</c:v>
                </c:pt>
                <c:pt idx="15">
                  <c:v>132.28</c:v>
                </c:pt>
                <c:pt idx="16">
                  <c:v>150</c:v>
                </c:pt>
                <c:pt idx="17">
                  <c:v>168.51</c:v>
                </c:pt>
                <c:pt idx="18">
                  <c:v>138.9</c:v>
                </c:pt>
                <c:pt idx="19">
                  <c:v>174.24</c:v>
                </c:pt>
                <c:pt idx="20">
                  <c:v>170</c:v>
                </c:pt>
                <c:pt idx="21">
                  <c:v>108.07</c:v>
                </c:pt>
                <c:pt idx="22">
                  <c:v>98.29</c:v>
                </c:pt>
                <c:pt idx="23">
                  <c:v>149.09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879616"/>
        <c:axId val="237879224"/>
      </c:lineChart>
      <c:catAx>
        <c:axId val="237878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878832"/>
        <c:crosses val="autoZero"/>
        <c:auto val="1"/>
        <c:lblAlgn val="ctr"/>
        <c:lblOffset val="100"/>
        <c:noMultiLvlLbl val="0"/>
      </c:catAx>
      <c:valAx>
        <c:axId val="2378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878440"/>
        <c:crosses val="autoZero"/>
        <c:crossBetween val="between"/>
      </c:valAx>
      <c:valAx>
        <c:axId val="237879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879616"/>
        <c:crosses val="max"/>
        <c:crossBetween val="between"/>
      </c:valAx>
      <c:catAx>
        <c:axId val="237879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7879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35.064</v>
      </c>
      <c r="C4" s="18">
        <v>16.731999999999999</v>
      </c>
      <c r="D4" s="18">
        <v>16.425000000000001</v>
      </c>
      <c r="E4" s="18">
        <v>33.901000000000003</v>
      </c>
      <c r="F4" s="18">
        <v>29.815999999999999</v>
      </c>
      <c r="G4" s="18">
        <v>40.038999999999994</v>
      </c>
      <c r="H4" s="18">
        <v>69.665000000000006</v>
      </c>
      <c r="I4" s="18">
        <v>94.516000000000005</v>
      </c>
      <c r="J4" s="18">
        <v>107.77000000000001</v>
      </c>
      <c r="K4" s="18">
        <v>107.37</v>
      </c>
      <c r="L4" s="18">
        <v>140.55699999999999</v>
      </c>
      <c r="M4" s="18">
        <v>161.53299999999999</v>
      </c>
      <c r="N4" s="18">
        <v>45.894000000000005</v>
      </c>
      <c r="O4" s="18">
        <v>39.326999999999998</v>
      </c>
      <c r="P4" s="18">
        <v>50.003999999999998</v>
      </c>
      <c r="Q4" s="18">
        <v>53.891999999999996</v>
      </c>
      <c r="R4" s="18">
        <v>47.156999999999996</v>
      </c>
      <c r="S4" s="18">
        <v>71.429000000000002</v>
      </c>
      <c r="T4" s="18">
        <v>36.856000000000002</v>
      </c>
      <c r="U4" s="18">
        <v>26.766999999999999</v>
      </c>
      <c r="V4" s="18">
        <v>38.11</v>
      </c>
      <c r="W4" s="18">
        <v>26.585999999999999</v>
      </c>
      <c r="X4" s="18">
        <v>30.234999999999999</v>
      </c>
      <c r="Y4" s="18">
        <v>28.106000000000002</v>
      </c>
      <c r="Z4" s="19"/>
      <c r="AA4" s="20">
        <f>SUM(B4:Z4)</f>
        <v>1347.751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144</v>
      </c>
      <c r="C7" s="28">
        <v>132.5</v>
      </c>
      <c r="D7" s="28">
        <v>133.19999999999999</v>
      </c>
      <c r="E7" s="28">
        <v>141.15</v>
      </c>
      <c r="F7" s="28">
        <v>135.22999999999999</v>
      </c>
      <c r="G7" s="28">
        <v>143.91999999999999</v>
      </c>
      <c r="H7" s="28">
        <v>165.45</v>
      </c>
      <c r="I7" s="28">
        <v>202.8</v>
      </c>
      <c r="J7" s="28">
        <v>96.8</v>
      </c>
      <c r="K7" s="28">
        <v>86</v>
      </c>
      <c r="L7" s="28">
        <v>148.34</v>
      </c>
      <c r="M7" s="28">
        <v>148.13999999999999</v>
      </c>
      <c r="N7" s="28">
        <v>144.72</v>
      </c>
      <c r="O7" s="28">
        <v>141.99</v>
      </c>
      <c r="P7" s="28">
        <v>89.06</v>
      </c>
      <c r="Q7" s="28">
        <v>132.28</v>
      </c>
      <c r="R7" s="28">
        <v>150</v>
      </c>
      <c r="S7" s="28">
        <v>168.51</v>
      </c>
      <c r="T7" s="28">
        <v>138.9</v>
      </c>
      <c r="U7" s="28">
        <v>174.24</v>
      </c>
      <c r="V7" s="28">
        <v>170</v>
      </c>
      <c r="W7" s="28">
        <v>108.07</v>
      </c>
      <c r="X7" s="28">
        <v>98.29</v>
      </c>
      <c r="Y7" s="28">
        <v>149.09</v>
      </c>
      <c r="Z7" s="29"/>
      <c r="AA7" s="30">
        <f>IF(SUM(B7:Z7)&lt;&gt;0,AVERAGEIF(B7:Z7,"&lt;&gt;"""),"")</f>
        <v>139.27833333333336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12.7</v>
      </c>
      <c r="J12" s="52"/>
      <c r="K12" s="52"/>
      <c r="L12" s="52"/>
      <c r="M12" s="52"/>
      <c r="N12" s="52"/>
      <c r="O12" s="52"/>
      <c r="P12" s="52"/>
      <c r="Q12" s="52"/>
      <c r="R12" s="52">
        <v>1E-3</v>
      </c>
      <c r="S12" s="52">
        <v>28.573</v>
      </c>
      <c r="T12" s="52">
        <v>1E-3</v>
      </c>
      <c r="U12" s="52">
        <v>1E-3</v>
      </c>
      <c r="V12" s="52">
        <v>15.542</v>
      </c>
      <c r="W12" s="52"/>
      <c r="X12" s="52"/>
      <c r="Y12" s="52"/>
      <c r="Z12" s="53"/>
      <c r="AA12" s="54">
        <f t="shared" si="0"/>
        <v>56.817999999999998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35.064</v>
      </c>
      <c r="C14" s="57">
        <v>13.262</v>
      </c>
      <c r="D14" s="57">
        <v>7.84</v>
      </c>
      <c r="E14" s="57">
        <v>8.4009999999999998</v>
      </c>
      <c r="F14" s="57">
        <v>29.815999999999999</v>
      </c>
      <c r="G14" s="57">
        <v>40.038999999999994</v>
      </c>
      <c r="H14" s="57">
        <v>69.665000000000006</v>
      </c>
      <c r="I14" s="57">
        <v>81.816000000000003</v>
      </c>
      <c r="J14" s="57">
        <v>107.76900000000001</v>
      </c>
      <c r="K14" s="57">
        <v>107.37</v>
      </c>
      <c r="L14" s="57">
        <v>140.55699999999999</v>
      </c>
      <c r="M14" s="57">
        <v>161.53299999999999</v>
      </c>
      <c r="N14" s="57">
        <v>45.894000000000005</v>
      </c>
      <c r="O14" s="57">
        <v>39.326999999999998</v>
      </c>
      <c r="P14" s="57">
        <v>45.934999999999995</v>
      </c>
      <c r="Q14" s="57">
        <v>53.891999999999996</v>
      </c>
      <c r="R14" s="57">
        <v>47.155999999999999</v>
      </c>
      <c r="S14" s="57">
        <v>42.856000000000002</v>
      </c>
      <c r="T14" s="57">
        <v>36.855000000000004</v>
      </c>
      <c r="U14" s="57">
        <v>25.905000000000001</v>
      </c>
      <c r="V14" s="57">
        <v>21.28</v>
      </c>
      <c r="W14" s="57">
        <v>25.616</v>
      </c>
      <c r="X14" s="57">
        <v>30.234999999999999</v>
      </c>
      <c r="Y14" s="57">
        <v>27.176000000000002</v>
      </c>
      <c r="Z14" s="58"/>
      <c r="AA14" s="59">
        <f t="shared" si="0"/>
        <v>1245.2589999999998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35.064</v>
      </c>
      <c r="C16" s="62">
        <f t="shared" ref="C16:Z16" si="1">IF(LEN(C$2)&gt;0,SUM(C10:C15),"")</f>
        <v>13.262</v>
      </c>
      <c r="D16" s="62">
        <f t="shared" si="1"/>
        <v>7.84</v>
      </c>
      <c r="E16" s="62">
        <f t="shared" si="1"/>
        <v>8.4009999999999998</v>
      </c>
      <c r="F16" s="62">
        <f t="shared" si="1"/>
        <v>29.815999999999999</v>
      </c>
      <c r="G16" s="62">
        <f t="shared" si="1"/>
        <v>40.038999999999994</v>
      </c>
      <c r="H16" s="62">
        <f t="shared" si="1"/>
        <v>69.665000000000006</v>
      </c>
      <c r="I16" s="62">
        <f t="shared" si="1"/>
        <v>94.516000000000005</v>
      </c>
      <c r="J16" s="62">
        <f t="shared" si="1"/>
        <v>107.76900000000001</v>
      </c>
      <c r="K16" s="62">
        <f t="shared" si="1"/>
        <v>107.37</v>
      </c>
      <c r="L16" s="62">
        <f t="shared" si="1"/>
        <v>140.55699999999999</v>
      </c>
      <c r="M16" s="62">
        <f t="shared" si="1"/>
        <v>161.53299999999999</v>
      </c>
      <c r="N16" s="62">
        <f t="shared" si="1"/>
        <v>45.894000000000005</v>
      </c>
      <c r="O16" s="62">
        <f t="shared" si="1"/>
        <v>39.326999999999998</v>
      </c>
      <c r="P16" s="62">
        <f t="shared" si="1"/>
        <v>45.934999999999995</v>
      </c>
      <c r="Q16" s="62">
        <f t="shared" si="1"/>
        <v>53.891999999999996</v>
      </c>
      <c r="R16" s="62">
        <f t="shared" si="1"/>
        <v>47.156999999999996</v>
      </c>
      <c r="S16" s="62">
        <f t="shared" si="1"/>
        <v>71.429000000000002</v>
      </c>
      <c r="T16" s="62">
        <f t="shared" si="1"/>
        <v>36.856000000000002</v>
      </c>
      <c r="U16" s="62">
        <f t="shared" si="1"/>
        <v>25.906000000000002</v>
      </c>
      <c r="V16" s="62">
        <f t="shared" si="1"/>
        <v>36.822000000000003</v>
      </c>
      <c r="W16" s="62">
        <f t="shared" si="1"/>
        <v>25.616</v>
      </c>
      <c r="X16" s="62">
        <f t="shared" si="1"/>
        <v>30.234999999999999</v>
      </c>
      <c r="Y16" s="62">
        <f t="shared" si="1"/>
        <v>27.176000000000002</v>
      </c>
      <c r="Z16" s="63" t="str">
        <f t="shared" si="1"/>
        <v/>
      </c>
      <c r="AA16" s="64">
        <f>SUM(AA10:AA15)</f>
        <v>1302.0769999999998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4.069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4.069</v>
      </c>
    </row>
    <row r="21" spans="1:27" ht="24.95" customHeight="1" x14ac:dyDescent="0.2">
      <c r="A21" s="75" t="s">
        <v>16</v>
      </c>
      <c r="B21" s="80"/>
      <c r="C21" s="81">
        <v>0.17</v>
      </c>
      <c r="D21" s="81">
        <v>8.5000000000000006E-2</v>
      </c>
      <c r="E21" s="81"/>
      <c r="F21" s="81"/>
      <c r="G21" s="81"/>
      <c r="H21" s="81"/>
      <c r="I21" s="81"/>
      <c r="J21" s="81">
        <v>1E-3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0.86099999999999999</v>
      </c>
      <c r="V21" s="81">
        <v>1.288</v>
      </c>
      <c r="W21" s="81">
        <v>0.97</v>
      </c>
      <c r="X21" s="81"/>
      <c r="Y21" s="81">
        <v>0.93</v>
      </c>
      <c r="Z21" s="78"/>
      <c r="AA21" s="79">
        <f t="shared" si="2"/>
        <v>4.3049999999999997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0.17</v>
      </c>
      <c r="D25" s="88">
        <f t="shared" si="3"/>
        <v>8.5000000000000006E-2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1E-3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4.069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0.86099999999999999</v>
      </c>
      <c r="V25" s="88">
        <f t="shared" si="3"/>
        <v>1.288</v>
      </c>
      <c r="W25" s="88">
        <f t="shared" si="3"/>
        <v>0.97</v>
      </c>
      <c r="X25" s="88">
        <f t="shared" si="3"/>
        <v>0</v>
      </c>
      <c r="Y25" s="88">
        <f t="shared" si="3"/>
        <v>0.93</v>
      </c>
      <c r="Z25" s="89" t="str">
        <f t="shared" si="3"/>
        <v/>
      </c>
      <c r="AA25" s="90">
        <f>SUM(AA19:AA24)</f>
        <v>8.3739999999999988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35.064</v>
      </c>
      <c r="C29" s="77">
        <v>13.432</v>
      </c>
      <c r="D29" s="77">
        <v>7.9249999999999998</v>
      </c>
      <c r="E29" s="77">
        <v>8.4009999999999998</v>
      </c>
      <c r="F29" s="77">
        <v>29.815999999999999</v>
      </c>
      <c r="G29" s="77">
        <v>40.039000000000001</v>
      </c>
      <c r="H29" s="77">
        <v>69.665000000000006</v>
      </c>
      <c r="I29" s="77">
        <v>94.516000000000005</v>
      </c>
      <c r="J29" s="77">
        <v>107.77</v>
      </c>
      <c r="K29" s="77">
        <v>107.37</v>
      </c>
      <c r="L29" s="77">
        <v>140.55699999999999</v>
      </c>
      <c r="M29" s="77">
        <v>161.53299999999999</v>
      </c>
      <c r="N29" s="77">
        <v>45.893999999999998</v>
      </c>
      <c r="O29" s="77">
        <v>39.326999999999998</v>
      </c>
      <c r="P29" s="77">
        <v>50.003999999999998</v>
      </c>
      <c r="Q29" s="77">
        <v>53.892000000000003</v>
      </c>
      <c r="R29" s="77">
        <v>47.156999999999996</v>
      </c>
      <c r="S29" s="77">
        <v>71.429000000000002</v>
      </c>
      <c r="T29" s="77">
        <v>36.856000000000002</v>
      </c>
      <c r="U29" s="77">
        <v>26.766999999999999</v>
      </c>
      <c r="V29" s="77">
        <v>38.11</v>
      </c>
      <c r="W29" s="77">
        <v>26.585999999999999</v>
      </c>
      <c r="X29" s="77">
        <v>30.234999999999999</v>
      </c>
      <c r="Y29" s="77">
        <v>28.106000000000002</v>
      </c>
      <c r="Z29" s="78"/>
      <c r="AA29" s="79">
        <f>SUM(B29:Z29)</f>
        <v>1310.451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35.064</v>
      </c>
      <c r="C31" s="62">
        <f t="shared" ref="C31:Z31" si="4">IF(LEN(C$2)&gt;0,SUM(C28:C30),"")</f>
        <v>13.432</v>
      </c>
      <c r="D31" s="62">
        <f t="shared" si="4"/>
        <v>7.9249999999999998</v>
      </c>
      <c r="E31" s="62">
        <f t="shared" si="4"/>
        <v>8.4009999999999998</v>
      </c>
      <c r="F31" s="62">
        <f t="shared" si="4"/>
        <v>29.815999999999999</v>
      </c>
      <c r="G31" s="62">
        <f t="shared" si="4"/>
        <v>40.039000000000001</v>
      </c>
      <c r="H31" s="62">
        <f t="shared" si="4"/>
        <v>69.665000000000006</v>
      </c>
      <c r="I31" s="62">
        <f t="shared" si="4"/>
        <v>94.516000000000005</v>
      </c>
      <c r="J31" s="62">
        <f t="shared" si="4"/>
        <v>107.77</v>
      </c>
      <c r="K31" s="62">
        <f t="shared" si="4"/>
        <v>107.37</v>
      </c>
      <c r="L31" s="62">
        <f t="shared" si="4"/>
        <v>140.55699999999999</v>
      </c>
      <c r="M31" s="62">
        <f t="shared" si="4"/>
        <v>161.53299999999999</v>
      </c>
      <c r="N31" s="62">
        <f t="shared" si="4"/>
        <v>45.893999999999998</v>
      </c>
      <c r="O31" s="62">
        <f t="shared" si="4"/>
        <v>39.326999999999998</v>
      </c>
      <c r="P31" s="62">
        <f t="shared" si="4"/>
        <v>50.003999999999998</v>
      </c>
      <c r="Q31" s="62">
        <f t="shared" si="4"/>
        <v>53.892000000000003</v>
      </c>
      <c r="R31" s="62">
        <f t="shared" si="4"/>
        <v>47.156999999999996</v>
      </c>
      <c r="S31" s="62">
        <f t="shared" si="4"/>
        <v>71.429000000000002</v>
      </c>
      <c r="T31" s="62">
        <f t="shared" si="4"/>
        <v>36.856000000000002</v>
      </c>
      <c r="U31" s="62">
        <f t="shared" si="4"/>
        <v>26.766999999999999</v>
      </c>
      <c r="V31" s="62">
        <f t="shared" si="4"/>
        <v>38.11</v>
      </c>
      <c r="W31" s="62">
        <f t="shared" si="4"/>
        <v>26.585999999999999</v>
      </c>
      <c r="X31" s="62">
        <f t="shared" si="4"/>
        <v>30.234999999999999</v>
      </c>
      <c r="Y31" s="62">
        <f t="shared" si="4"/>
        <v>28.106000000000002</v>
      </c>
      <c r="Z31" s="63" t="str">
        <f t="shared" si="4"/>
        <v/>
      </c>
      <c r="AA31" s="64">
        <f>SUM(AA28:AA30)</f>
        <v>1310.451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3.3</v>
      </c>
      <c r="D38" s="99">
        <v>8.5</v>
      </c>
      <c r="E38" s="99">
        <v>25.5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37.299999999999997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3.3</v>
      </c>
      <c r="D39" s="88">
        <f t="shared" si="6"/>
        <v>8.5</v>
      </c>
      <c r="E39" s="88">
        <f t="shared" si="6"/>
        <v>25.5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37.299999999999997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3.3</v>
      </c>
      <c r="D46" s="99">
        <v>8.5</v>
      </c>
      <c r="E46" s="99">
        <v>25.5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37.299999999999997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3.3</v>
      </c>
      <c r="D48" s="88">
        <f t="shared" si="8"/>
        <v>8.5</v>
      </c>
      <c r="E48" s="88">
        <f t="shared" si="8"/>
        <v>25.5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37.299999999999997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35.064</v>
      </c>
      <c r="C51" s="88">
        <f t="shared" si="10"/>
        <v>16.731999999999999</v>
      </c>
      <c r="D51" s="88">
        <f t="shared" si="10"/>
        <v>16.425000000000001</v>
      </c>
      <c r="E51" s="88">
        <f t="shared" si="10"/>
        <v>33.900999999999996</v>
      </c>
      <c r="F51" s="88">
        <f t="shared" si="10"/>
        <v>29.815999999999999</v>
      </c>
      <c r="G51" s="88">
        <f t="shared" si="10"/>
        <v>40.038999999999994</v>
      </c>
      <c r="H51" s="88">
        <f t="shared" si="10"/>
        <v>69.665000000000006</v>
      </c>
      <c r="I51" s="88">
        <f t="shared" si="10"/>
        <v>94.516000000000005</v>
      </c>
      <c r="J51" s="88">
        <f t="shared" si="10"/>
        <v>107.77000000000001</v>
      </c>
      <c r="K51" s="88">
        <f t="shared" si="10"/>
        <v>107.37</v>
      </c>
      <c r="L51" s="88">
        <f t="shared" si="10"/>
        <v>140.55699999999999</v>
      </c>
      <c r="M51" s="88">
        <f t="shared" si="10"/>
        <v>161.53299999999999</v>
      </c>
      <c r="N51" s="88">
        <f t="shared" si="10"/>
        <v>45.894000000000005</v>
      </c>
      <c r="O51" s="88">
        <f t="shared" si="10"/>
        <v>39.326999999999998</v>
      </c>
      <c r="P51" s="88">
        <f t="shared" si="10"/>
        <v>50.003999999999998</v>
      </c>
      <c r="Q51" s="88">
        <f t="shared" si="10"/>
        <v>53.891999999999996</v>
      </c>
      <c r="R51" s="88">
        <f t="shared" si="10"/>
        <v>47.156999999999996</v>
      </c>
      <c r="S51" s="88">
        <f t="shared" si="10"/>
        <v>71.429000000000002</v>
      </c>
      <c r="T51" s="88">
        <f t="shared" si="10"/>
        <v>36.856000000000002</v>
      </c>
      <c r="U51" s="88">
        <f t="shared" si="10"/>
        <v>26.767000000000003</v>
      </c>
      <c r="V51" s="88">
        <f t="shared" si="10"/>
        <v>38.11</v>
      </c>
      <c r="W51" s="88">
        <f t="shared" si="10"/>
        <v>26.585999999999999</v>
      </c>
      <c r="X51" s="88">
        <f t="shared" si="10"/>
        <v>30.234999999999999</v>
      </c>
      <c r="Y51" s="88">
        <f t="shared" si="10"/>
        <v>28.106000000000002</v>
      </c>
      <c r="Z51" s="89" t="str">
        <f t="shared" si="10"/>
        <v/>
      </c>
      <c r="AA51" s="104">
        <f>SUM(B51:Z51)</f>
        <v>1347.751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35.103000000000002</v>
      </c>
      <c r="C4" s="18">
        <v>16.718</v>
      </c>
      <c r="D4" s="18">
        <v>16.457000000000001</v>
      </c>
      <c r="E4" s="18">
        <v>33.941000000000003</v>
      </c>
      <c r="F4" s="18">
        <v>29.856999999999999</v>
      </c>
      <c r="G4" s="18">
        <v>40.044000000000004</v>
      </c>
      <c r="H4" s="18">
        <v>69.652999999999992</v>
      </c>
      <c r="I4" s="18">
        <v>94.504000000000005</v>
      </c>
      <c r="J4" s="18">
        <v>107.76999999999998</v>
      </c>
      <c r="K4" s="18">
        <v>107.36999999999999</v>
      </c>
      <c r="L4" s="18">
        <v>140.58699999999999</v>
      </c>
      <c r="M4" s="18">
        <v>161.505</v>
      </c>
      <c r="N4" s="18">
        <v>45.897000000000006</v>
      </c>
      <c r="O4" s="18">
        <v>39.369999999999997</v>
      </c>
      <c r="P4" s="18">
        <v>50.003999999999991</v>
      </c>
      <c r="Q4" s="18">
        <v>53.891999999999996</v>
      </c>
      <c r="R4" s="18">
        <v>47.193999999999988</v>
      </c>
      <c r="S4" s="18">
        <v>71.429000000000002</v>
      </c>
      <c r="T4" s="18">
        <v>36.856000000000009</v>
      </c>
      <c r="U4" s="18">
        <v>26.767000000000003</v>
      </c>
      <c r="V4" s="18">
        <v>38.11</v>
      </c>
      <c r="W4" s="18">
        <v>26.585999999999999</v>
      </c>
      <c r="X4" s="18">
        <v>30.234999999999999</v>
      </c>
      <c r="Y4" s="18">
        <v>28.105999999999998</v>
      </c>
      <c r="Z4" s="19"/>
      <c r="AA4" s="20">
        <f>SUM(B4:Z4)</f>
        <v>1347.9549999999999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144</v>
      </c>
      <c r="C7" s="28">
        <v>132.5</v>
      </c>
      <c r="D7" s="28">
        <v>133.19999999999999</v>
      </c>
      <c r="E7" s="28">
        <v>141.15</v>
      </c>
      <c r="F7" s="28">
        <v>135.22999999999999</v>
      </c>
      <c r="G7" s="28">
        <v>143.91999999999999</v>
      </c>
      <c r="H7" s="28">
        <v>165.45</v>
      </c>
      <c r="I7" s="28">
        <v>202.8</v>
      </c>
      <c r="J7" s="28">
        <v>96.8</v>
      </c>
      <c r="K7" s="28">
        <v>86</v>
      </c>
      <c r="L7" s="28">
        <v>148.34</v>
      </c>
      <c r="M7" s="28">
        <v>148.13999999999999</v>
      </c>
      <c r="N7" s="28">
        <v>144.72</v>
      </c>
      <c r="O7" s="28">
        <v>141.99</v>
      </c>
      <c r="P7" s="28">
        <v>89.06</v>
      </c>
      <c r="Q7" s="28">
        <v>132.28</v>
      </c>
      <c r="R7" s="28">
        <v>150</v>
      </c>
      <c r="S7" s="28">
        <v>168.51</v>
      </c>
      <c r="T7" s="28">
        <v>138.9</v>
      </c>
      <c r="U7" s="28">
        <v>174.24</v>
      </c>
      <c r="V7" s="28">
        <v>170</v>
      </c>
      <c r="W7" s="28">
        <v>108.07</v>
      </c>
      <c r="X7" s="28">
        <v>98.29</v>
      </c>
      <c r="Y7" s="28">
        <v>149.09</v>
      </c>
      <c r="Z7" s="29"/>
      <c r="AA7" s="30">
        <f>IF(SUM(B7:Z7)&lt;&gt;0,AVERAGEIF(B7:Z7,"&lt;&gt;"""),"")</f>
        <v>139.27833333333336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26.69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26.69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26</v>
      </c>
      <c r="K14" s="57">
        <v>22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52.69</v>
      </c>
      <c r="K16" s="62">
        <f t="shared" si="1"/>
        <v>22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74.69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15.399999999999997</v>
      </c>
    </row>
    <row r="20" spans="1:27" ht="24.95" customHeight="1" x14ac:dyDescent="0.2">
      <c r="A20" s="75" t="s">
        <v>15</v>
      </c>
      <c r="B20" s="76">
        <v>1.8089999999999999</v>
      </c>
      <c r="C20" s="77">
        <v>2.573</v>
      </c>
      <c r="D20" s="77">
        <v>2.5789999999999997</v>
      </c>
      <c r="E20" s="77">
        <v>3.2240000000000002</v>
      </c>
      <c r="F20" s="77">
        <v>6.4429999999999996</v>
      </c>
      <c r="G20" s="77">
        <v>4.6509999999999998</v>
      </c>
      <c r="H20" s="77">
        <v>9.7140000000000004</v>
      </c>
      <c r="I20" s="77">
        <v>2.2629999999999999</v>
      </c>
      <c r="J20" s="77">
        <v>38.571000000000005</v>
      </c>
      <c r="K20" s="77">
        <v>55.218000000000004</v>
      </c>
      <c r="L20" s="77">
        <v>3.5840000000000001</v>
      </c>
      <c r="M20" s="77">
        <v>10.033000000000001</v>
      </c>
      <c r="N20" s="77">
        <v>4.9079999999999995</v>
      </c>
      <c r="O20" s="77">
        <v>2.786</v>
      </c>
      <c r="P20" s="77">
        <v>35.262999999999998</v>
      </c>
      <c r="Q20" s="77">
        <v>1.744</v>
      </c>
      <c r="R20" s="77">
        <v>0.22800000000000001</v>
      </c>
      <c r="S20" s="77">
        <v>1.8</v>
      </c>
      <c r="T20" s="77">
        <v>14.394999999999998</v>
      </c>
      <c r="U20" s="77">
        <v>3.8519999999999994</v>
      </c>
      <c r="V20" s="77">
        <v>3.5739999999999998</v>
      </c>
      <c r="W20" s="77">
        <v>16.323999999999998</v>
      </c>
      <c r="X20" s="77">
        <v>21.600999999999999</v>
      </c>
      <c r="Y20" s="77">
        <v>3.4489999999999998</v>
      </c>
      <c r="Z20" s="78"/>
      <c r="AA20" s="79">
        <f t="shared" si="2"/>
        <v>250.58600000000001</v>
      </c>
    </row>
    <row r="21" spans="1:27" ht="24.95" customHeight="1" x14ac:dyDescent="0.2">
      <c r="A21" s="75" t="s">
        <v>16</v>
      </c>
      <c r="B21" s="80">
        <v>30.094000000000001</v>
      </c>
      <c r="C21" s="81">
        <v>13.045</v>
      </c>
      <c r="D21" s="81">
        <v>12.777999999999999</v>
      </c>
      <c r="E21" s="81">
        <v>29.617000000000004</v>
      </c>
      <c r="F21" s="81">
        <v>21.814</v>
      </c>
      <c r="G21" s="81">
        <v>32.493000000000002</v>
      </c>
      <c r="H21" s="81">
        <v>38.338999999999999</v>
      </c>
      <c r="I21" s="81">
        <v>29.841000000000001</v>
      </c>
      <c r="J21" s="81">
        <v>15.408999999999999</v>
      </c>
      <c r="K21" s="81">
        <v>29.052</v>
      </c>
      <c r="L21" s="81">
        <v>18.403000000000002</v>
      </c>
      <c r="M21" s="81">
        <v>42.572000000000003</v>
      </c>
      <c r="N21" s="81">
        <v>15.888999999999999</v>
      </c>
      <c r="O21" s="81">
        <v>14.084</v>
      </c>
      <c r="P21" s="81">
        <v>14.741000000000001</v>
      </c>
      <c r="Q21" s="81">
        <v>15.347999999999999</v>
      </c>
      <c r="R21" s="81">
        <v>13.565999999999999</v>
      </c>
      <c r="S21" s="81">
        <v>17.228999999999999</v>
      </c>
      <c r="T21" s="81">
        <v>22.460999999999999</v>
      </c>
      <c r="U21" s="81">
        <v>22.914999999999996</v>
      </c>
      <c r="V21" s="81">
        <v>13.036</v>
      </c>
      <c r="W21" s="81">
        <v>10.262</v>
      </c>
      <c r="X21" s="81">
        <v>8.6340000000000003</v>
      </c>
      <c r="Y21" s="81">
        <v>18.857000000000003</v>
      </c>
      <c r="Z21" s="78"/>
      <c r="AA21" s="79">
        <f t="shared" si="2"/>
        <v>500.47900000000004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33.003</v>
      </c>
      <c r="C25" s="88">
        <f t="shared" si="3"/>
        <v>16.718</v>
      </c>
      <c r="D25" s="88">
        <f t="shared" si="3"/>
        <v>16.456999999999997</v>
      </c>
      <c r="E25" s="88">
        <f t="shared" si="3"/>
        <v>33.941000000000003</v>
      </c>
      <c r="F25" s="88">
        <f t="shared" si="3"/>
        <v>29.356999999999999</v>
      </c>
      <c r="G25" s="88">
        <f t="shared" si="3"/>
        <v>38.244</v>
      </c>
      <c r="H25" s="88">
        <f t="shared" si="3"/>
        <v>49.152999999999999</v>
      </c>
      <c r="I25" s="88">
        <f t="shared" si="3"/>
        <v>33.204000000000001</v>
      </c>
      <c r="J25" s="88">
        <f t="shared" si="3"/>
        <v>55.080000000000005</v>
      </c>
      <c r="K25" s="88">
        <f t="shared" si="3"/>
        <v>85.37</v>
      </c>
      <c r="L25" s="88">
        <f t="shared" si="3"/>
        <v>23.087000000000003</v>
      </c>
      <c r="M25" s="88">
        <f t="shared" si="3"/>
        <v>53.705000000000005</v>
      </c>
      <c r="N25" s="88">
        <f t="shared" si="3"/>
        <v>21.896999999999998</v>
      </c>
      <c r="O25" s="88">
        <f t="shared" si="3"/>
        <v>17.97</v>
      </c>
      <c r="P25" s="88">
        <f t="shared" si="3"/>
        <v>50.003999999999998</v>
      </c>
      <c r="Q25" s="88">
        <f t="shared" si="3"/>
        <v>17.091999999999999</v>
      </c>
      <c r="R25" s="88">
        <f t="shared" si="3"/>
        <v>13.793999999999999</v>
      </c>
      <c r="S25" s="88">
        <f t="shared" si="3"/>
        <v>19.029</v>
      </c>
      <c r="T25" s="88">
        <f t="shared" si="3"/>
        <v>36.855999999999995</v>
      </c>
      <c r="U25" s="88">
        <f t="shared" si="3"/>
        <v>26.766999999999996</v>
      </c>
      <c r="V25" s="88">
        <f t="shared" si="3"/>
        <v>16.61</v>
      </c>
      <c r="W25" s="88">
        <f t="shared" si="3"/>
        <v>26.585999999999999</v>
      </c>
      <c r="X25" s="88">
        <f t="shared" si="3"/>
        <v>30.234999999999999</v>
      </c>
      <c r="Y25" s="88">
        <f t="shared" si="3"/>
        <v>22.306000000000004</v>
      </c>
      <c r="Z25" s="89">
        <f t="shared" si="3"/>
        <v>0</v>
      </c>
      <c r="AA25" s="90">
        <f t="shared" si="3"/>
        <v>766.46500000000003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33.003</v>
      </c>
      <c r="C29" s="77">
        <v>16.718</v>
      </c>
      <c r="D29" s="77">
        <v>16.457000000000001</v>
      </c>
      <c r="E29" s="77">
        <v>33.941000000000003</v>
      </c>
      <c r="F29" s="77">
        <v>29.356999999999999</v>
      </c>
      <c r="G29" s="77">
        <v>38.244</v>
      </c>
      <c r="H29" s="77">
        <v>49.152999999999999</v>
      </c>
      <c r="I29" s="77">
        <v>33.204000000000001</v>
      </c>
      <c r="J29" s="77">
        <v>107.77</v>
      </c>
      <c r="K29" s="77">
        <v>107.37</v>
      </c>
      <c r="L29" s="77">
        <v>23.087</v>
      </c>
      <c r="M29" s="77">
        <v>53.704999999999998</v>
      </c>
      <c r="N29" s="77">
        <v>21.896999999999998</v>
      </c>
      <c r="O29" s="77">
        <v>17.97</v>
      </c>
      <c r="P29" s="77">
        <v>50.003999999999998</v>
      </c>
      <c r="Q29" s="77">
        <v>17.091999999999999</v>
      </c>
      <c r="R29" s="77">
        <v>13.794</v>
      </c>
      <c r="S29" s="77">
        <v>19.029</v>
      </c>
      <c r="T29" s="77">
        <v>36.856000000000002</v>
      </c>
      <c r="U29" s="77">
        <v>26.766999999999999</v>
      </c>
      <c r="V29" s="77">
        <v>16.61</v>
      </c>
      <c r="W29" s="77">
        <v>26.585999999999999</v>
      </c>
      <c r="X29" s="77">
        <v>30.234999999999999</v>
      </c>
      <c r="Y29" s="77">
        <v>22.306000000000001</v>
      </c>
      <c r="Z29" s="78"/>
      <c r="AA29" s="79">
        <f>SUM(B29:Z29)</f>
        <v>841.1550000000002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33.003</v>
      </c>
      <c r="C31" s="62">
        <f t="shared" si="4"/>
        <v>16.718</v>
      </c>
      <c r="D31" s="62">
        <f t="shared" si="4"/>
        <v>16.457000000000001</v>
      </c>
      <c r="E31" s="62">
        <f t="shared" si="4"/>
        <v>33.941000000000003</v>
      </c>
      <c r="F31" s="62">
        <f t="shared" si="4"/>
        <v>29.356999999999999</v>
      </c>
      <c r="G31" s="62">
        <f t="shared" si="4"/>
        <v>38.244</v>
      </c>
      <c r="H31" s="62">
        <f t="shared" si="4"/>
        <v>49.152999999999999</v>
      </c>
      <c r="I31" s="62">
        <f t="shared" si="4"/>
        <v>33.204000000000001</v>
      </c>
      <c r="J31" s="62">
        <f t="shared" si="4"/>
        <v>107.77</v>
      </c>
      <c r="K31" s="62">
        <f t="shared" si="4"/>
        <v>107.37</v>
      </c>
      <c r="L31" s="62">
        <f t="shared" si="4"/>
        <v>23.087</v>
      </c>
      <c r="M31" s="62">
        <f t="shared" si="4"/>
        <v>53.704999999999998</v>
      </c>
      <c r="N31" s="62">
        <f t="shared" si="4"/>
        <v>21.896999999999998</v>
      </c>
      <c r="O31" s="62">
        <f t="shared" si="4"/>
        <v>17.97</v>
      </c>
      <c r="P31" s="62">
        <f t="shared" si="4"/>
        <v>50.003999999999998</v>
      </c>
      <c r="Q31" s="62">
        <f t="shared" si="4"/>
        <v>17.091999999999999</v>
      </c>
      <c r="R31" s="62">
        <f t="shared" si="4"/>
        <v>13.794</v>
      </c>
      <c r="S31" s="62">
        <f t="shared" si="4"/>
        <v>19.029</v>
      </c>
      <c r="T31" s="62">
        <f t="shared" si="4"/>
        <v>36.856000000000002</v>
      </c>
      <c r="U31" s="62">
        <f t="shared" si="4"/>
        <v>26.766999999999999</v>
      </c>
      <c r="V31" s="62">
        <f t="shared" si="4"/>
        <v>16.61</v>
      </c>
      <c r="W31" s="62">
        <f t="shared" si="4"/>
        <v>26.585999999999999</v>
      </c>
      <c r="X31" s="62">
        <f t="shared" si="4"/>
        <v>30.234999999999999</v>
      </c>
      <c r="Y31" s="62">
        <f t="shared" si="4"/>
        <v>22.306000000000001</v>
      </c>
      <c r="Z31" s="63">
        <f t="shared" si="4"/>
        <v>0</v>
      </c>
      <c r="AA31" s="64">
        <f t="shared" si="4"/>
        <v>841.1550000000002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2.1</v>
      </c>
      <c r="C38" s="99"/>
      <c r="D38" s="99"/>
      <c r="E38" s="99"/>
      <c r="F38" s="99">
        <v>0.5</v>
      </c>
      <c r="G38" s="99">
        <v>1.8</v>
      </c>
      <c r="H38" s="99">
        <v>20.5</v>
      </c>
      <c r="I38" s="99">
        <v>61.3</v>
      </c>
      <c r="J38" s="99"/>
      <c r="K38" s="99"/>
      <c r="L38" s="99">
        <v>117.5</v>
      </c>
      <c r="M38" s="99">
        <v>107.8</v>
      </c>
      <c r="N38" s="99">
        <v>24</v>
      </c>
      <c r="O38" s="99">
        <v>21.4</v>
      </c>
      <c r="P38" s="99"/>
      <c r="Q38" s="99">
        <v>36.799999999999997</v>
      </c>
      <c r="R38" s="99">
        <v>33.4</v>
      </c>
      <c r="S38" s="99">
        <v>52.4</v>
      </c>
      <c r="T38" s="99"/>
      <c r="U38" s="99"/>
      <c r="V38" s="99">
        <v>21.5</v>
      </c>
      <c r="W38" s="99"/>
      <c r="X38" s="99"/>
      <c r="Y38" s="99">
        <v>5.8</v>
      </c>
      <c r="Z38" s="100"/>
      <c r="AA38" s="79">
        <f t="shared" si="5"/>
        <v>506.79999999999995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2.1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0.5</v>
      </c>
      <c r="G39" s="88">
        <f t="shared" si="6"/>
        <v>1.8</v>
      </c>
      <c r="H39" s="88">
        <f t="shared" si="6"/>
        <v>20.5</v>
      </c>
      <c r="I39" s="88">
        <f t="shared" si="6"/>
        <v>61.3</v>
      </c>
      <c r="J39" s="88">
        <f t="shared" si="6"/>
        <v>0</v>
      </c>
      <c r="K39" s="88">
        <f t="shared" si="6"/>
        <v>0</v>
      </c>
      <c r="L39" s="88">
        <f t="shared" si="6"/>
        <v>117.5</v>
      </c>
      <c r="M39" s="88">
        <f t="shared" si="6"/>
        <v>107.8</v>
      </c>
      <c r="N39" s="88">
        <f t="shared" si="6"/>
        <v>24</v>
      </c>
      <c r="O39" s="88">
        <f t="shared" si="6"/>
        <v>21.4</v>
      </c>
      <c r="P39" s="88">
        <f t="shared" si="6"/>
        <v>0</v>
      </c>
      <c r="Q39" s="88">
        <f t="shared" si="6"/>
        <v>36.799999999999997</v>
      </c>
      <c r="R39" s="88">
        <f t="shared" si="6"/>
        <v>33.4</v>
      </c>
      <c r="S39" s="88">
        <f t="shared" si="6"/>
        <v>52.4</v>
      </c>
      <c r="T39" s="88">
        <f t="shared" si="6"/>
        <v>0</v>
      </c>
      <c r="U39" s="88">
        <f t="shared" si="6"/>
        <v>0</v>
      </c>
      <c r="V39" s="88">
        <f t="shared" si="6"/>
        <v>21.5</v>
      </c>
      <c r="W39" s="88">
        <f t="shared" si="6"/>
        <v>0</v>
      </c>
      <c r="X39" s="88">
        <f t="shared" si="6"/>
        <v>0</v>
      </c>
      <c r="Y39" s="88">
        <f t="shared" si="6"/>
        <v>5.8</v>
      </c>
      <c r="Z39" s="89">
        <f t="shared" si="6"/>
        <v>0</v>
      </c>
      <c r="AA39" s="90">
        <f t="shared" si="5"/>
        <v>506.79999999999995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2.1</v>
      </c>
      <c r="C46" s="99"/>
      <c r="D46" s="99"/>
      <c r="E46" s="99"/>
      <c r="F46" s="99">
        <v>0.5</v>
      </c>
      <c r="G46" s="99">
        <v>1.8</v>
      </c>
      <c r="H46" s="99">
        <v>20.5</v>
      </c>
      <c r="I46" s="99">
        <v>61.3</v>
      </c>
      <c r="J46" s="99"/>
      <c r="K46" s="99"/>
      <c r="L46" s="99">
        <v>117.5</v>
      </c>
      <c r="M46" s="99">
        <v>107.8</v>
      </c>
      <c r="N46" s="99">
        <v>24</v>
      </c>
      <c r="O46" s="99">
        <v>21.4</v>
      </c>
      <c r="P46" s="99"/>
      <c r="Q46" s="99">
        <v>36.799999999999997</v>
      </c>
      <c r="R46" s="99">
        <v>33.4</v>
      </c>
      <c r="S46" s="99">
        <v>52.4</v>
      </c>
      <c r="T46" s="99"/>
      <c r="U46" s="99"/>
      <c r="V46" s="99">
        <v>21.5</v>
      </c>
      <c r="W46" s="99"/>
      <c r="X46" s="99"/>
      <c r="Y46" s="99">
        <v>5.8</v>
      </c>
      <c r="Z46" s="100"/>
      <c r="AA46" s="79">
        <f t="shared" si="7"/>
        <v>506.79999999999995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2.1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0.5</v>
      </c>
      <c r="G48" s="88">
        <f t="shared" si="8"/>
        <v>1.8</v>
      </c>
      <c r="H48" s="88">
        <f t="shared" si="8"/>
        <v>20.5</v>
      </c>
      <c r="I48" s="88">
        <f t="shared" si="8"/>
        <v>61.3</v>
      </c>
      <c r="J48" s="88">
        <f t="shared" si="8"/>
        <v>0</v>
      </c>
      <c r="K48" s="88">
        <f t="shared" si="8"/>
        <v>0</v>
      </c>
      <c r="L48" s="88">
        <f t="shared" si="8"/>
        <v>117.5</v>
      </c>
      <c r="M48" s="88">
        <f t="shared" si="8"/>
        <v>107.8</v>
      </c>
      <c r="N48" s="88">
        <f t="shared" si="8"/>
        <v>24</v>
      </c>
      <c r="O48" s="88">
        <f t="shared" si="8"/>
        <v>21.4</v>
      </c>
      <c r="P48" s="88">
        <f t="shared" si="8"/>
        <v>0</v>
      </c>
      <c r="Q48" s="88">
        <f t="shared" si="8"/>
        <v>36.799999999999997</v>
      </c>
      <c r="R48" s="88">
        <f t="shared" si="8"/>
        <v>33.4</v>
      </c>
      <c r="S48" s="88">
        <f t="shared" si="8"/>
        <v>52.4</v>
      </c>
      <c r="T48" s="88">
        <f t="shared" si="8"/>
        <v>0</v>
      </c>
      <c r="U48" s="88">
        <f t="shared" si="8"/>
        <v>0</v>
      </c>
      <c r="V48" s="88">
        <f t="shared" si="8"/>
        <v>21.5</v>
      </c>
      <c r="W48" s="88">
        <f t="shared" si="8"/>
        <v>0</v>
      </c>
      <c r="X48" s="88">
        <f t="shared" si="8"/>
        <v>0</v>
      </c>
      <c r="Y48" s="88">
        <f t="shared" si="8"/>
        <v>5.8</v>
      </c>
      <c r="Z48" s="89">
        <f t="shared" si="8"/>
        <v>0</v>
      </c>
      <c r="AA48" s="90">
        <f t="shared" si="7"/>
        <v>506.79999999999995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35.103000000000002</v>
      </c>
      <c r="C51" s="88">
        <f t="shared" si="10"/>
        <v>16.718</v>
      </c>
      <c r="D51" s="88">
        <f t="shared" si="10"/>
        <v>16.456999999999997</v>
      </c>
      <c r="E51" s="88">
        <f t="shared" si="10"/>
        <v>33.941000000000003</v>
      </c>
      <c r="F51" s="88">
        <f t="shared" si="10"/>
        <v>29.856999999999999</v>
      </c>
      <c r="G51" s="88">
        <f t="shared" si="10"/>
        <v>40.043999999999997</v>
      </c>
      <c r="H51" s="88">
        <f t="shared" si="10"/>
        <v>69.652999999999992</v>
      </c>
      <c r="I51" s="88">
        <f t="shared" si="10"/>
        <v>94.503999999999991</v>
      </c>
      <c r="J51" s="88">
        <f t="shared" si="10"/>
        <v>107.77000000000001</v>
      </c>
      <c r="K51" s="88">
        <f t="shared" si="10"/>
        <v>107.37</v>
      </c>
      <c r="L51" s="88">
        <f t="shared" si="10"/>
        <v>140.58699999999999</v>
      </c>
      <c r="M51" s="88">
        <f t="shared" si="10"/>
        <v>161.505</v>
      </c>
      <c r="N51" s="88">
        <f t="shared" si="10"/>
        <v>45.896999999999998</v>
      </c>
      <c r="O51" s="88">
        <f t="shared" si="10"/>
        <v>39.369999999999997</v>
      </c>
      <c r="P51" s="88">
        <f t="shared" si="10"/>
        <v>50.003999999999998</v>
      </c>
      <c r="Q51" s="88">
        <f t="shared" si="10"/>
        <v>53.891999999999996</v>
      </c>
      <c r="R51" s="88">
        <f t="shared" si="10"/>
        <v>47.193999999999996</v>
      </c>
      <c r="S51" s="88">
        <f t="shared" si="10"/>
        <v>71.429000000000002</v>
      </c>
      <c r="T51" s="88">
        <f t="shared" si="10"/>
        <v>36.855999999999995</v>
      </c>
      <c r="U51" s="88">
        <f t="shared" si="10"/>
        <v>26.766999999999996</v>
      </c>
      <c r="V51" s="88">
        <f t="shared" si="10"/>
        <v>38.11</v>
      </c>
      <c r="W51" s="88">
        <f t="shared" si="10"/>
        <v>26.585999999999999</v>
      </c>
      <c r="X51" s="88">
        <f t="shared" si="10"/>
        <v>30.234999999999999</v>
      </c>
      <c r="Y51" s="88">
        <f t="shared" si="10"/>
        <v>28.106000000000005</v>
      </c>
      <c r="Z51" s="89">
        <f t="shared" si="10"/>
        <v>0</v>
      </c>
      <c r="AA51" s="104">
        <f>SUM(B51:Z51)</f>
        <v>1347.9549999999999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2.1</v>
      </c>
      <c r="C4" s="18">
        <v>-3.3</v>
      </c>
      <c r="D4" s="18">
        <v>-8.5</v>
      </c>
      <c r="E4" s="18">
        <v>-25.5</v>
      </c>
      <c r="F4" s="18">
        <v>0.5</v>
      </c>
      <c r="G4" s="18">
        <v>1.8</v>
      </c>
      <c r="H4" s="18">
        <v>20.5</v>
      </c>
      <c r="I4" s="18">
        <v>61.3</v>
      </c>
      <c r="J4" s="18"/>
      <c r="K4" s="18"/>
      <c r="L4" s="18">
        <v>117.5</v>
      </c>
      <c r="M4" s="18">
        <v>107.8</v>
      </c>
      <c r="N4" s="18">
        <v>24</v>
      </c>
      <c r="O4" s="18">
        <v>21.4</v>
      </c>
      <c r="P4" s="18"/>
      <c r="Q4" s="18">
        <v>36.799999999999997</v>
      </c>
      <c r="R4" s="18">
        <v>33.4</v>
      </c>
      <c r="S4" s="18">
        <v>52.4</v>
      </c>
      <c r="T4" s="18"/>
      <c r="U4" s="18"/>
      <c r="V4" s="18">
        <v>21.5</v>
      </c>
      <c r="W4" s="18"/>
      <c r="X4" s="18"/>
      <c r="Y4" s="18">
        <v>5.8</v>
      </c>
      <c r="Z4" s="19"/>
      <c r="AA4" s="111">
        <f>SUM(B4:Z4)</f>
        <v>469.49999999999994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144</v>
      </c>
      <c r="C7" s="117">
        <v>132.5</v>
      </c>
      <c r="D7" s="117">
        <v>133.19999999999999</v>
      </c>
      <c r="E7" s="117">
        <v>141.15</v>
      </c>
      <c r="F7" s="117">
        <v>135.22999999999999</v>
      </c>
      <c r="G7" s="117">
        <v>143.91999999999999</v>
      </c>
      <c r="H7" s="117">
        <v>165.45</v>
      </c>
      <c r="I7" s="117">
        <v>202.8</v>
      </c>
      <c r="J7" s="117">
        <v>96.8</v>
      </c>
      <c r="K7" s="117">
        <v>86</v>
      </c>
      <c r="L7" s="117">
        <v>148.34</v>
      </c>
      <c r="M7" s="117">
        <v>148.13999999999999</v>
      </c>
      <c r="N7" s="117">
        <v>144.72</v>
      </c>
      <c r="O7" s="117">
        <v>141.99</v>
      </c>
      <c r="P7" s="117">
        <v>89.06</v>
      </c>
      <c r="Q7" s="117">
        <v>132.28</v>
      </c>
      <c r="R7" s="117">
        <v>150</v>
      </c>
      <c r="S7" s="117">
        <v>168.51</v>
      </c>
      <c r="T7" s="117">
        <v>138.9</v>
      </c>
      <c r="U7" s="117">
        <v>174.24</v>
      </c>
      <c r="V7" s="117">
        <v>170</v>
      </c>
      <c r="W7" s="117">
        <v>108.07</v>
      </c>
      <c r="X7" s="117">
        <v>98.29</v>
      </c>
      <c r="Y7" s="117">
        <v>149.09</v>
      </c>
      <c r="Z7" s="118"/>
      <c r="AA7" s="119">
        <f>IF(SUM(B7:Z7)&lt;&gt;0,AVERAGEIF(B7:Z7,"&lt;&gt;"""),"")</f>
        <v>139.27833333333336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3.3</v>
      </c>
      <c r="D15" s="133">
        <v>8.5</v>
      </c>
      <c r="E15" s="133">
        <v>25.5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37.299999999999997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3.3</v>
      </c>
      <c r="D16" s="135">
        <f t="shared" si="1"/>
        <v>8.5</v>
      </c>
      <c r="E16" s="135">
        <f t="shared" si="1"/>
        <v>25.5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37.299999999999997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2.1</v>
      </c>
      <c r="C23" s="133"/>
      <c r="D23" s="133"/>
      <c r="E23" s="133"/>
      <c r="F23" s="133">
        <v>0.5</v>
      </c>
      <c r="G23" s="133">
        <v>1.8</v>
      </c>
      <c r="H23" s="133">
        <v>20.5</v>
      </c>
      <c r="I23" s="133">
        <v>61.3</v>
      </c>
      <c r="J23" s="133"/>
      <c r="K23" s="133"/>
      <c r="L23" s="133">
        <v>117.5</v>
      </c>
      <c r="M23" s="133">
        <v>107.8</v>
      </c>
      <c r="N23" s="133">
        <v>24</v>
      </c>
      <c r="O23" s="133">
        <v>21.4</v>
      </c>
      <c r="P23" s="133"/>
      <c r="Q23" s="133">
        <v>36.799999999999997</v>
      </c>
      <c r="R23" s="133">
        <v>33.4</v>
      </c>
      <c r="S23" s="133">
        <v>52.4</v>
      </c>
      <c r="T23" s="133"/>
      <c r="U23" s="133"/>
      <c r="V23" s="133">
        <v>21.5</v>
      </c>
      <c r="W23" s="133"/>
      <c r="X23" s="133"/>
      <c r="Y23" s="133">
        <v>5.8</v>
      </c>
      <c r="Z23" s="131"/>
      <c r="AA23" s="132">
        <f t="shared" si="2"/>
        <v>506.79999999999995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2.1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0.5</v>
      </c>
      <c r="G24" s="135">
        <f t="shared" si="3"/>
        <v>1.8</v>
      </c>
      <c r="H24" s="135">
        <f t="shared" si="3"/>
        <v>20.5</v>
      </c>
      <c r="I24" s="135">
        <f t="shared" si="3"/>
        <v>61.3</v>
      </c>
      <c r="J24" s="135">
        <f t="shared" si="3"/>
        <v>0</v>
      </c>
      <c r="K24" s="135">
        <f t="shared" si="3"/>
        <v>0</v>
      </c>
      <c r="L24" s="135">
        <f t="shared" si="3"/>
        <v>117.5</v>
      </c>
      <c r="M24" s="135">
        <f t="shared" si="3"/>
        <v>107.8</v>
      </c>
      <c r="N24" s="135">
        <f t="shared" si="3"/>
        <v>24</v>
      </c>
      <c r="O24" s="135">
        <f t="shared" si="3"/>
        <v>21.4</v>
      </c>
      <c r="P24" s="135">
        <f t="shared" si="3"/>
        <v>0</v>
      </c>
      <c r="Q24" s="135">
        <f t="shared" si="3"/>
        <v>36.799999999999997</v>
      </c>
      <c r="R24" s="135">
        <f t="shared" si="3"/>
        <v>33.4</v>
      </c>
      <c r="S24" s="135">
        <f t="shared" si="3"/>
        <v>52.4</v>
      </c>
      <c r="T24" s="135">
        <f t="shared" si="3"/>
        <v>0</v>
      </c>
      <c r="U24" s="135">
        <f t="shared" si="3"/>
        <v>0</v>
      </c>
      <c r="V24" s="135">
        <f t="shared" si="3"/>
        <v>21.5</v>
      </c>
      <c r="W24" s="135">
        <f t="shared" si="3"/>
        <v>0</v>
      </c>
      <c r="X24" s="135">
        <f t="shared" si="3"/>
        <v>0</v>
      </c>
      <c r="Y24" s="135">
        <f t="shared" si="3"/>
        <v>5.8</v>
      </c>
      <c r="Z24" s="136" t="str">
        <f t="shared" si="3"/>
        <v/>
      </c>
      <c r="AA24" s="90">
        <f t="shared" si="2"/>
        <v>506.79999999999995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2023-02-27T21:17:33Z</dcterms:created>
  <dcterms:modified xsi:type="dcterms:W3CDTF">2023-02-27T21:17:35Z</dcterms:modified>
</cp:coreProperties>
</file>