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<sst xmlns="http://schemas.openxmlformats.org/spreadsheetml/2006/main" count="117" uniqueCount="53">
  <si>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26/02/2023 23:16:06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</si>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</sst>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1E-3</c:v>
                </c:pt>
                <c:pt idx="18">
                  <c:v>1E-3</c:v>
                </c:pt>
                <c:pt idx="19">
                  <c:v>5</c:v>
                </c:pt>
                <c:pt idx="20">
                  <c:v>1E-3</c:v>
                </c:pt>
                <c:pt idx="21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24.1</c:v>
                </c:pt>
                <c:pt idx="22">
                  <c:v>5.5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55.643000000000001</c:v>
                </c:pt>
                <c:pt idx="1">
                  <c:v>130.404</c:v>
                </c:pt>
                <c:pt idx="2">
                  <c:v>97.831000000000017</c:v>
                </c:pt>
                <c:pt idx="3">
                  <c:v>122.69099999999999</c:v>
                </c:pt>
                <c:pt idx="4">
                  <c:v>112.496</c:v>
                </c:pt>
                <c:pt idx="5">
                  <c:v>100.98299999999999</c:v>
                </c:pt>
                <c:pt idx="6">
                  <c:v>108.39799999999998</c:v>
                </c:pt>
                <c:pt idx="7">
                  <c:v>82.867999999999995</c:v>
                </c:pt>
                <c:pt idx="8">
                  <c:v>71.075999999999993</c:v>
                </c:pt>
                <c:pt idx="9">
                  <c:v>69.870999999999995</c:v>
                </c:pt>
                <c:pt idx="10">
                  <c:v>39.969000000000008</c:v>
                </c:pt>
                <c:pt idx="11">
                  <c:v>50.191999999999993</c:v>
                </c:pt>
                <c:pt idx="12">
                  <c:v>57.673999999999999</c:v>
                </c:pt>
                <c:pt idx="13">
                  <c:v>54.215000000000003</c:v>
                </c:pt>
                <c:pt idx="14">
                  <c:v>62.958999999999996</c:v>
                </c:pt>
                <c:pt idx="15">
                  <c:v>52.749999999999993</c:v>
                </c:pt>
                <c:pt idx="16">
                  <c:v>47.650999999999996</c:v>
                </c:pt>
                <c:pt idx="17">
                  <c:v>50.442999999999998</c:v>
                </c:pt>
                <c:pt idx="18">
                  <c:v>46.055</c:v>
                </c:pt>
                <c:pt idx="19">
                  <c:v>23.835999999999999</c:v>
                </c:pt>
                <c:pt idx="20">
                  <c:v>19.32</c:v>
                </c:pt>
                <c:pt idx="21">
                  <c:v>29.414999999999999</c:v>
                </c:pt>
                <c:pt idx="22">
                  <c:v>34.736000000000004</c:v>
                </c:pt>
                <c:pt idx="23">
                  <c:v>35.765999999999998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747464"/>
        <c:axId val="489747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55.642999999999994</c:v>
                </c:pt>
                <c:pt idx="1">
                  <c:v>138.60499999999999</c:v>
                </c:pt>
                <c:pt idx="2">
                  <c:v>105.98599999999999</c:v>
                </c:pt>
                <c:pt idx="3">
                  <c:v>130.98099999999999</c:v>
                </c:pt>
                <c:pt idx="4">
                  <c:v>120.657</c:v>
                </c:pt>
                <c:pt idx="5">
                  <c:v>110.111</c:v>
                </c:pt>
                <c:pt idx="6">
                  <c:v>117.843</c:v>
                </c:pt>
                <c:pt idx="7">
                  <c:v>82.867999999999995</c:v>
                </c:pt>
                <c:pt idx="8">
                  <c:v>71.075999999999993</c:v>
                </c:pt>
                <c:pt idx="9">
                  <c:v>69.870999999999995</c:v>
                </c:pt>
                <c:pt idx="10">
                  <c:v>60.225999999999999</c:v>
                </c:pt>
                <c:pt idx="11">
                  <c:v>65.120999999999995</c:v>
                </c:pt>
                <c:pt idx="12">
                  <c:v>57.674000000000014</c:v>
                </c:pt>
                <c:pt idx="13">
                  <c:v>55.852000000000004</c:v>
                </c:pt>
                <c:pt idx="14">
                  <c:v>64.972999999999999</c:v>
                </c:pt>
                <c:pt idx="15">
                  <c:v>52.750000000000007</c:v>
                </c:pt>
                <c:pt idx="16">
                  <c:v>47.651000000000003</c:v>
                </c:pt>
                <c:pt idx="17">
                  <c:v>51.921000000000014</c:v>
                </c:pt>
                <c:pt idx="18">
                  <c:v>47.377999999999993</c:v>
                </c:pt>
                <c:pt idx="19">
                  <c:v>30.201999999999998</c:v>
                </c:pt>
                <c:pt idx="20">
                  <c:v>20.003</c:v>
                </c:pt>
                <c:pt idx="21">
                  <c:v>53.489000000000004</c:v>
                </c:pt>
                <c:pt idx="22">
                  <c:v>40.6</c:v>
                </c:pt>
                <c:pt idx="23">
                  <c:v>35.753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9747464"/>
        <c:axId val="489747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127</c:v>
                </c:pt>
                <c:pt idx="2">
                  <c:v>86</c:v>
                </c:pt>
                <c:pt idx="3">
                  <c:v>87.87</c:v>
                </c:pt>
                <c:pt idx="4">
                  <c:v>122</c:v>
                </c:pt>
                <c:pt idx="5">
                  <c:v>135.1</c:v>
                </c:pt>
                <c:pt idx="6">
                  <c:v>156</c:v>
                </c:pt>
                <c:pt idx="7">
                  <c:v>86</c:v>
                </c:pt>
                <c:pt idx="8">
                  <c:v>84</c:v>
                </c:pt>
                <c:pt idx="9">
                  <c:v>84</c:v>
                </c:pt>
                <c:pt idx="10">
                  <c:v>75.67</c:v>
                </c:pt>
                <c:pt idx="11">
                  <c:v>84</c:v>
                </c:pt>
                <c:pt idx="12">
                  <c:v>84</c:v>
                </c:pt>
                <c:pt idx="13">
                  <c:v>84</c:v>
                </c:pt>
                <c:pt idx="14">
                  <c:v>86</c:v>
                </c:pt>
                <c:pt idx="15">
                  <c:v>102.85</c:v>
                </c:pt>
                <c:pt idx="16">
                  <c:v>117.63</c:v>
                </c:pt>
                <c:pt idx="17">
                  <c:v>150.16999999999999</c:v>
                </c:pt>
                <c:pt idx="18">
                  <c:v>169.66</c:v>
                </c:pt>
                <c:pt idx="19">
                  <c:v>210</c:v>
                </c:pt>
                <c:pt idx="20">
                  <c:v>165.6</c:v>
                </c:pt>
                <c:pt idx="21">
                  <c:v>150</c:v>
                </c:pt>
                <c:pt idx="22">
                  <c:v>153.1</c:v>
                </c:pt>
                <c:pt idx="23">
                  <c:v>142.4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9748640"/>
        <c:axId val="489748248"/>
      </c:lineChart>
      <c:catAx>
        <c:axId val="489747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9747856"/>
        <c:crosses val="autoZero"/>
        <c:auto val="1"/>
        <c:lblAlgn val="ctr"/>
        <c:lblOffset val="100"/>
        <c:noMultiLvlLbl val="0"/>
      </c:catAx>
      <c:valAx>
        <c:axId val="48974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9747464"/>
        <c:crosses val="autoZero"/>
        <c:crossBetween val="between"/>
      </c:valAx>
      <c:valAx>
        <c:axId val="489748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9748640"/>
        <c:crosses val="max"/>
        <c:crossBetween val="between"/>
      </c:valAx>
      <c:catAx>
        <c:axId val="489748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9748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55.643000000000001</v>
      </c>
      <c r="C4" s="18">
        <v>138.63999999999999</v>
      </c>
      <c r="D4" s="18">
        <v>105.986</v>
      </c>
      <c r="E4" s="18">
        <v>130.98099999999999</v>
      </c>
      <c r="F4" s="18">
        <v>120.67700000000001</v>
      </c>
      <c r="G4" s="18">
        <v>110.127</v>
      </c>
      <c r="H4" s="18">
        <v>117.82399999999998</v>
      </c>
      <c r="I4" s="18">
        <v>82.867999999999995</v>
      </c>
      <c r="J4" s="18">
        <v>71.075999999999993</v>
      </c>
      <c r="K4" s="18">
        <v>69.870999999999995</v>
      </c>
      <c r="L4" s="18">
        <v>60.226000000000006</v>
      </c>
      <c r="M4" s="18">
        <v>65.120999999999995</v>
      </c>
      <c r="N4" s="18">
        <v>57.673999999999999</v>
      </c>
      <c r="O4" s="18">
        <v>55.852000000000004</v>
      </c>
      <c r="P4" s="18">
        <v>64.973000000000013</v>
      </c>
      <c r="Q4" s="18">
        <v>52.749999999999993</v>
      </c>
      <c r="R4" s="18">
        <v>47.650999999999996</v>
      </c>
      <c r="S4" s="18">
        <v>51.921000000000006</v>
      </c>
      <c r="T4" s="18">
        <v>47.378</v>
      </c>
      <c r="U4" s="18">
        <v>30.173999999999999</v>
      </c>
      <c r="V4" s="18">
        <v>19.957000000000001</v>
      </c>
      <c r="W4" s="18">
        <v>53.515999999999998</v>
      </c>
      <c r="X4" s="18">
        <v>40.628999999999998</v>
      </c>
      <c r="Y4" s="18">
        <v>35.765999999999998</v>
      </c>
      <c r="Z4" s="19"/>
      <c r="AA4" s="20">
        <f>SUM(B4:Z4)</f>
        <v>1687.2810000000002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127</v>
      </c>
      <c r="D7" s="28">
        <v>86</v>
      </c>
      <c r="E7" s="28">
        <v>87.87</v>
      </c>
      <c r="F7" s="28">
        <v>122</v>
      </c>
      <c r="G7" s="28">
        <v>135.1</v>
      </c>
      <c r="H7" s="28">
        <v>156</v>
      </c>
      <c r="I7" s="28">
        <v>86</v>
      </c>
      <c r="J7" s="28">
        <v>84</v>
      </c>
      <c r="K7" s="28">
        <v>84</v>
      </c>
      <c r="L7" s="28">
        <v>75.67</v>
      </c>
      <c r="M7" s="28">
        <v>84</v>
      </c>
      <c r="N7" s="28">
        <v>84</v>
      </c>
      <c r="O7" s="28">
        <v>84</v>
      </c>
      <c r="P7" s="28">
        <v>86</v>
      </c>
      <c r="Q7" s="28">
        <v>102.85</v>
      </c>
      <c r="R7" s="28">
        <v>117.63</v>
      </c>
      <c r="S7" s="28">
        <v>150.16999999999999</v>
      </c>
      <c r="T7" s="28">
        <v>169.66</v>
      </c>
      <c r="U7" s="28">
        <v>210</v>
      </c>
      <c r="V7" s="28">
        <v>165.6</v>
      </c>
      <c r="W7" s="28">
        <v>150</v>
      </c>
      <c r="X7" s="28">
        <v>153.1</v>
      </c>
      <c r="Y7" s="28">
        <v>142.4</v>
      </c>
      <c r="Z7" s="29"/>
      <c r="AA7" s="30">
        <f>IF(SUM(B7:Z7)&lt;&gt;0,AVERAGEIF(B7:Z7,"&lt;&gt;"""),"")</f>
        <v>117.79374999999999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1E-3</v>
      </c>
      <c r="T12" s="52">
        <v>1E-3</v>
      </c>
      <c r="U12" s="52">
        <v>5</v>
      </c>
      <c r="V12" s="52">
        <v>1E-3</v>
      </c>
      <c r="W12" s="52">
        <v>1E-3</v>
      </c>
      <c r="X12" s="52"/>
      <c r="Y12" s="52"/>
      <c r="Z12" s="53"/>
      <c r="AA12" s="54">
        <f t="shared" si="0"/>
        <v>5.0040000000000004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55.643000000000001</v>
      </c>
      <c r="C14" s="57">
        <v>130.404</v>
      </c>
      <c r="D14" s="57">
        <v>97.831000000000017</v>
      </c>
      <c r="E14" s="57">
        <v>122.69099999999999</v>
      </c>
      <c r="F14" s="57">
        <v>112.496</v>
      </c>
      <c r="G14" s="57">
        <v>100.98299999999999</v>
      </c>
      <c r="H14" s="57">
        <v>108.39799999999998</v>
      </c>
      <c r="I14" s="57">
        <v>82.867999999999995</v>
      </c>
      <c r="J14" s="57">
        <v>71.075999999999993</v>
      </c>
      <c r="K14" s="57">
        <v>69.870999999999995</v>
      </c>
      <c r="L14" s="57">
        <v>39.969000000000008</v>
      </c>
      <c r="M14" s="57">
        <v>50.191999999999993</v>
      </c>
      <c r="N14" s="57">
        <v>57.673999999999999</v>
      </c>
      <c r="O14" s="57">
        <v>54.215000000000003</v>
      </c>
      <c r="P14" s="57">
        <v>62.958999999999996</v>
      </c>
      <c r="Q14" s="57">
        <v>52.749999999999993</v>
      </c>
      <c r="R14" s="57">
        <v>47.650999999999996</v>
      </c>
      <c r="S14" s="57">
        <v>50.442999999999998</v>
      </c>
      <c r="T14" s="57">
        <v>46.055</v>
      </c>
      <c r="U14" s="57">
        <v>23.835999999999999</v>
      </c>
      <c r="V14" s="57">
        <v>19.32</v>
      </c>
      <c r="W14" s="57">
        <v>29.414999999999999</v>
      </c>
      <c r="X14" s="57">
        <v>34.736000000000004</v>
      </c>
      <c r="Y14" s="57">
        <v>35.765999999999998</v>
      </c>
      <c r="Z14" s="58"/>
      <c r="AA14" s="59">
        <f t="shared" si="0"/>
        <v>1557.2420000000002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55.643000000000001</v>
      </c>
      <c r="C16" s="62">
        <f t="shared" ref="C16:Z16" si="1">IF(LEN(C$2)&gt;0,SUM(C10:C15),"")</f>
        <v>130.404</v>
      </c>
      <c r="D16" s="62">
        <f t="shared" si="1"/>
        <v>97.831000000000017</v>
      </c>
      <c r="E16" s="62">
        <f t="shared" si="1"/>
        <v>122.69099999999999</v>
      </c>
      <c r="F16" s="62">
        <f t="shared" si="1"/>
        <v>112.496</v>
      </c>
      <c r="G16" s="62">
        <f t="shared" si="1"/>
        <v>100.98299999999999</v>
      </c>
      <c r="H16" s="62">
        <f t="shared" si="1"/>
        <v>108.39799999999998</v>
      </c>
      <c r="I16" s="62">
        <f t="shared" si="1"/>
        <v>82.867999999999995</v>
      </c>
      <c r="J16" s="62">
        <f t="shared" si="1"/>
        <v>71.075999999999993</v>
      </c>
      <c r="K16" s="62">
        <f t="shared" si="1"/>
        <v>69.870999999999995</v>
      </c>
      <c r="L16" s="62">
        <f t="shared" si="1"/>
        <v>39.969000000000008</v>
      </c>
      <c r="M16" s="62">
        <f t="shared" si="1"/>
        <v>50.191999999999993</v>
      </c>
      <c r="N16" s="62">
        <f t="shared" si="1"/>
        <v>57.673999999999999</v>
      </c>
      <c r="O16" s="62">
        <f t="shared" si="1"/>
        <v>54.215000000000003</v>
      </c>
      <c r="P16" s="62">
        <f t="shared" si="1"/>
        <v>62.958999999999996</v>
      </c>
      <c r="Q16" s="62">
        <f t="shared" si="1"/>
        <v>52.749999999999993</v>
      </c>
      <c r="R16" s="62">
        <f t="shared" si="1"/>
        <v>47.650999999999996</v>
      </c>
      <c r="S16" s="62">
        <f t="shared" si="1"/>
        <v>50.443999999999996</v>
      </c>
      <c r="T16" s="62">
        <f t="shared" si="1"/>
        <v>46.055999999999997</v>
      </c>
      <c r="U16" s="62">
        <f t="shared" si="1"/>
        <v>28.835999999999999</v>
      </c>
      <c r="V16" s="62">
        <f t="shared" si="1"/>
        <v>19.321000000000002</v>
      </c>
      <c r="W16" s="62">
        <f t="shared" si="1"/>
        <v>29.416</v>
      </c>
      <c r="X16" s="62">
        <f t="shared" si="1"/>
        <v>34.736000000000004</v>
      </c>
      <c r="Y16" s="62">
        <f t="shared" si="1"/>
        <v>35.765999999999998</v>
      </c>
      <c r="Z16" s="63" t="str">
        <f t="shared" si="1"/>
        <v/>
      </c>
      <c r="AA16" s="64">
        <f>SUM(AA10:AA15)</f>
        <v>1562.2460000000001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2.8570000000000002</v>
      </c>
      <c r="D20" s="77">
        <v>2.839</v>
      </c>
      <c r="E20" s="77">
        <v>2.819</v>
      </c>
      <c r="F20" s="77">
        <v>2.8140000000000001</v>
      </c>
      <c r="G20" s="77">
        <v>2.76</v>
      </c>
      <c r="H20" s="77">
        <v>2.7839999999999998</v>
      </c>
      <c r="I20" s="77"/>
      <c r="J20" s="77"/>
      <c r="K20" s="77"/>
      <c r="L20" s="77">
        <v>4.4470000000000001</v>
      </c>
      <c r="M20" s="77">
        <v>2.8119999999999998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24.132000000000001</v>
      </c>
    </row>
    <row r="21" spans="1:27" ht="24.95" customHeight="1" x14ac:dyDescent="0.2">
      <c r="A21" s="75" t="s">
        <v>16</v>
      </c>
      <c r="B21" s="80"/>
      <c r="C21" s="81">
        <v>5.3789999999999996</v>
      </c>
      <c r="D21" s="81">
        <v>5.3159999999999998</v>
      </c>
      <c r="E21" s="81">
        <v>5.4710000000000001</v>
      </c>
      <c r="F21" s="81">
        <v>5.367</v>
      </c>
      <c r="G21" s="81">
        <v>6.3839999999999995</v>
      </c>
      <c r="H21" s="81">
        <v>6.6420000000000003</v>
      </c>
      <c r="I21" s="81"/>
      <c r="J21" s="81"/>
      <c r="K21" s="81"/>
      <c r="L21" s="81">
        <v>15.81</v>
      </c>
      <c r="M21" s="81">
        <v>12.117000000000001</v>
      </c>
      <c r="N21" s="81"/>
      <c r="O21" s="81">
        <v>1.637</v>
      </c>
      <c r="P21" s="81">
        <v>2.0139999999999998</v>
      </c>
      <c r="Q21" s="81"/>
      <c r="R21" s="81"/>
      <c r="S21" s="81">
        <v>1.4770000000000001</v>
      </c>
      <c r="T21" s="81">
        <v>1.3220000000000001</v>
      </c>
      <c r="U21" s="81">
        <v>1.3380000000000001</v>
      </c>
      <c r="V21" s="81">
        <v>0.63600000000000001</v>
      </c>
      <c r="W21" s="81"/>
      <c r="X21" s="81">
        <v>0.39300000000000002</v>
      </c>
      <c r="Y21" s="81"/>
      <c r="Z21" s="78"/>
      <c r="AA21" s="79">
        <f t="shared" si="2"/>
        <v>71.302999999999997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8.2360000000000007</v>
      </c>
      <c r="D25" s="88">
        <f t="shared" si="3"/>
        <v>8.1549999999999994</v>
      </c>
      <c r="E25" s="88">
        <f t="shared" si="3"/>
        <v>8.2899999999999991</v>
      </c>
      <c r="F25" s="88">
        <f t="shared" si="3"/>
        <v>8.1810000000000009</v>
      </c>
      <c r="G25" s="88">
        <f t="shared" si="3"/>
        <v>9.1439999999999984</v>
      </c>
      <c r="H25" s="88">
        <f t="shared" si="3"/>
        <v>9.4260000000000002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20.257000000000001</v>
      </c>
      <c r="M25" s="88">
        <f t="shared" si="3"/>
        <v>14.929</v>
      </c>
      <c r="N25" s="88">
        <f t="shared" si="3"/>
        <v>0</v>
      </c>
      <c r="O25" s="88">
        <f t="shared" si="3"/>
        <v>1.637</v>
      </c>
      <c r="P25" s="88">
        <f t="shared" si="3"/>
        <v>2.0139999999999998</v>
      </c>
      <c r="Q25" s="88">
        <f t="shared" si="3"/>
        <v>0</v>
      </c>
      <c r="R25" s="88">
        <f t="shared" si="3"/>
        <v>0</v>
      </c>
      <c r="S25" s="88">
        <f t="shared" si="3"/>
        <v>1.4770000000000001</v>
      </c>
      <c r="T25" s="88">
        <f t="shared" si="3"/>
        <v>1.3220000000000001</v>
      </c>
      <c r="U25" s="88">
        <f t="shared" si="3"/>
        <v>1.3380000000000001</v>
      </c>
      <c r="V25" s="88">
        <f t="shared" si="3"/>
        <v>0.63600000000000001</v>
      </c>
      <c r="W25" s="88">
        <f t="shared" si="3"/>
        <v>0</v>
      </c>
      <c r="X25" s="88">
        <f t="shared" si="3"/>
        <v>0.39300000000000002</v>
      </c>
      <c r="Y25" s="88">
        <f t="shared" si="3"/>
        <v>0</v>
      </c>
      <c r="Z25" s="89" t="str">
        <f t="shared" si="3"/>
        <v/>
      </c>
      <c r="AA25" s="90">
        <f>SUM(AA19:AA24)</f>
        <v>95.435000000000002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55.643000000000001</v>
      </c>
      <c r="C29" s="77">
        <v>138.63999999999999</v>
      </c>
      <c r="D29" s="77">
        <v>105.986</v>
      </c>
      <c r="E29" s="77">
        <v>130.98099999999999</v>
      </c>
      <c r="F29" s="77">
        <v>120.67700000000001</v>
      </c>
      <c r="G29" s="77">
        <v>110.127</v>
      </c>
      <c r="H29" s="77">
        <v>117.824</v>
      </c>
      <c r="I29" s="77">
        <v>82.867999999999995</v>
      </c>
      <c r="J29" s="77">
        <v>71.075999999999993</v>
      </c>
      <c r="K29" s="77">
        <v>69.870999999999995</v>
      </c>
      <c r="L29" s="77">
        <v>60.225999999999999</v>
      </c>
      <c r="M29" s="77">
        <v>65.120999999999995</v>
      </c>
      <c r="N29" s="77">
        <v>57.673999999999999</v>
      </c>
      <c r="O29" s="77">
        <v>55.851999999999997</v>
      </c>
      <c r="P29" s="77">
        <v>64.972999999999999</v>
      </c>
      <c r="Q29" s="77">
        <v>52.75</v>
      </c>
      <c r="R29" s="77">
        <v>47.651000000000003</v>
      </c>
      <c r="S29" s="77">
        <v>51.920999999999999</v>
      </c>
      <c r="T29" s="77">
        <v>47.378</v>
      </c>
      <c r="U29" s="77">
        <v>30.173999999999999</v>
      </c>
      <c r="V29" s="77">
        <v>19.957000000000001</v>
      </c>
      <c r="W29" s="77">
        <v>29.416</v>
      </c>
      <c r="X29" s="77">
        <v>35.128999999999998</v>
      </c>
      <c r="Y29" s="77">
        <v>35.765999999999998</v>
      </c>
      <c r="Z29" s="78"/>
      <c r="AA29" s="79">
        <f>SUM(B29:Z29)</f>
        <v>1657.681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55.643000000000001</v>
      </c>
      <c r="C31" s="62">
        <f t="shared" ref="C31:Z31" si="4">IF(LEN(C$2)&gt;0,SUM(C28:C30),"")</f>
        <v>138.63999999999999</v>
      </c>
      <c r="D31" s="62">
        <f t="shared" si="4"/>
        <v>105.986</v>
      </c>
      <c r="E31" s="62">
        <f t="shared" si="4"/>
        <v>130.98099999999999</v>
      </c>
      <c r="F31" s="62">
        <f t="shared" si="4"/>
        <v>120.67700000000001</v>
      </c>
      <c r="G31" s="62">
        <f t="shared" si="4"/>
        <v>110.127</v>
      </c>
      <c r="H31" s="62">
        <f t="shared" si="4"/>
        <v>117.824</v>
      </c>
      <c r="I31" s="62">
        <f t="shared" si="4"/>
        <v>82.867999999999995</v>
      </c>
      <c r="J31" s="62">
        <f t="shared" si="4"/>
        <v>71.075999999999993</v>
      </c>
      <c r="K31" s="62">
        <f t="shared" si="4"/>
        <v>69.870999999999995</v>
      </c>
      <c r="L31" s="62">
        <f t="shared" si="4"/>
        <v>60.225999999999999</v>
      </c>
      <c r="M31" s="62">
        <f t="shared" si="4"/>
        <v>65.120999999999995</v>
      </c>
      <c r="N31" s="62">
        <f t="shared" si="4"/>
        <v>57.673999999999999</v>
      </c>
      <c r="O31" s="62">
        <f t="shared" si="4"/>
        <v>55.851999999999997</v>
      </c>
      <c r="P31" s="62">
        <f t="shared" si="4"/>
        <v>64.972999999999999</v>
      </c>
      <c r="Q31" s="62">
        <f t="shared" si="4"/>
        <v>52.75</v>
      </c>
      <c r="R31" s="62">
        <f t="shared" si="4"/>
        <v>47.651000000000003</v>
      </c>
      <c r="S31" s="62">
        <f t="shared" si="4"/>
        <v>51.920999999999999</v>
      </c>
      <c r="T31" s="62">
        <f t="shared" si="4"/>
        <v>47.378</v>
      </c>
      <c r="U31" s="62">
        <f t="shared" si="4"/>
        <v>30.173999999999999</v>
      </c>
      <c r="V31" s="62">
        <f t="shared" si="4"/>
        <v>19.957000000000001</v>
      </c>
      <c r="W31" s="62">
        <f t="shared" si="4"/>
        <v>29.416</v>
      </c>
      <c r="X31" s="62">
        <f t="shared" si="4"/>
        <v>35.128999999999998</v>
      </c>
      <c r="Y31" s="62">
        <f t="shared" si="4"/>
        <v>35.765999999999998</v>
      </c>
      <c r="Z31" s="63" t="str">
        <f t="shared" si="4"/>
        <v/>
      </c>
      <c r="AA31" s="64">
        <f>SUM(AA28:AA30)</f>
        <v>1657.681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24.1</v>
      </c>
      <c r="X38" s="99">
        <v>5.5</v>
      </c>
      <c r="Y38" s="99"/>
      <c r="Z38" s="100"/>
      <c r="AA38" s="79">
        <f t="shared" si="5"/>
        <v>29.6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24.1</v>
      </c>
      <c r="X39" s="88">
        <f t="shared" si="6"/>
        <v>5.5</v>
      </c>
      <c r="Y39" s="88">
        <f t="shared" si="6"/>
        <v>0</v>
      </c>
      <c r="Z39" s="89" t="str">
        <f t="shared" si="6"/>
        <v/>
      </c>
      <c r="AA39" s="90">
        <f t="shared" si="5"/>
        <v>29.6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24.1</v>
      </c>
      <c r="X46" s="99">
        <v>5.5</v>
      </c>
      <c r="Y46" s="99"/>
      <c r="Z46" s="100"/>
      <c r="AA46" s="79">
        <f t="shared" si="7"/>
        <v>29.6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24.1</v>
      </c>
      <c r="X48" s="88">
        <f t="shared" si="8"/>
        <v>5.5</v>
      </c>
      <c r="Y48" s="88">
        <f t="shared" si="8"/>
        <v>0</v>
      </c>
      <c r="Z48" s="89" t="str">
        <f t="shared" si="8"/>
        <v/>
      </c>
      <c r="AA48" s="90">
        <f t="shared" si="7"/>
        <v>29.6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55.643000000000001</v>
      </c>
      <c r="C51" s="88">
        <f t="shared" si="10"/>
        <v>138.63999999999999</v>
      </c>
      <c r="D51" s="88">
        <f t="shared" si="10"/>
        <v>105.98600000000002</v>
      </c>
      <c r="E51" s="88">
        <f t="shared" si="10"/>
        <v>130.98099999999999</v>
      </c>
      <c r="F51" s="88">
        <f t="shared" si="10"/>
        <v>120.67699999999999</v>
      </c>
      <c r="G51" s="88">
        <f t="shared" si="10"/>
        <v>110.12699999999998</v>
      </c>
      <c r="H51" s="88">
        <f t="shared" si="10"/>
        <v>117.82399999999998</v>
      </c>
      <c r="I51" s="88">
        <f t="shared" si="10"/>
        <v>82.867999999999995</v>
      </c>
      <c r="J51" s="88">
        <f t="shared" si="10"/>
        <v>71.075999999999993</v>
      </c>
      <c r="K51" s="88">
        <f t="shared" si="10"/>
        <v>69.870999999999995</v>
      </c>
      <c r="L51" s="88">
        <f t="shared" si="10"/>
        <v>60.226000000000013</v>
      </c>
      <c r="M51" s="88">
        <f t="shared" si="10"/>
        <v>65.120999999999995</v>
      </c>
      <c r="N51" s="88">
        <f t="shared" si="10"/>
        <v>57.673999999999999</v>
      </c>
      <c r="O51" s="88">
        <f t="shared" si="10"/>
        <v>55.852000000000004</v>
      </c>
      <c r="P51" s="88">
        <f t="shared" si="10"/>
        <v>64.972999999999999</v>
      </c>
      <c r="Q51" s="88">
        <f t="shared" si="10"/>
        <v>52.749999999999993</v>
      </c>
      <c r="R51" s="88">
        <f t="shared" si="10"/>
        <v>47.650999999999996</v>
      </c>
      <c r="S51" s="88">
        <f t="shared" si="10"/>
        <v>51.920999999999992</v>
      </c>
      <c r="T51" s="88">
        <f t="shared" si="10"/>
        <v>47.378</v>
      </c>
      <c r="U51" s="88">
        <f t="shared" si="10"/>
        <v>30.173999999999999</v>
      </c>
      <c r="V51" s="88">
        <f t="shared" si="10"/>
        <v>19.957000000000001</v>
      </c>
      <c r="W51" s="88">
        <f t="shared" si="10"/>
        <v>53.516000000000005</v>
      </c>
      <c r="X51" s="88">
        <f t="shared" si="10"/>
        <v>40.629000000000005</v>
      </c>
      <c r="Y51" s="88">
        <f t="shared" si="10"/>
        <v>35.765999999999998</v>
      </c>
      <c r="Z51" s="89" t="str">
        <f t="shared" si="10"/>
        <v/>
      </c>
      <c r="AA51" s="104">
        <f>SUM(B51:Z51)</f>
        <v>1687.2810000000002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55.642999999999994</v>
      </c>
      <c r="C4" s="18">
        <v>138.60499999999999</v>
      </c>
      <c r="D4" s="18">
        <v>105.98599999999999</v>
      </c>
      <c r="E4" s="18">
        <v>130.98099999999999</v>
      </c>
      <c r="F4" s="18">
        <v>120.657</v>
      </c>
      <c r="G4" s="18">
        <v>110.111</v>
      </c>
      <c r="H4" s="18">
        <v>117.843</v>
      </c>
      <c r="I4" s="18">
        <v>82.867999999999995</v>
      </c>
      <c r="J4" s="18">
        <v>71.075999999999993</v>
      </c>
      <c r="K4" s="18">
        <v>69.870999999999995</v>
      </c>
      <c r="L4" s="18">
        <v>60.225999999999999</v>
      </c>
      <c r="M4" s="18">
        <v>65.120999999999995</v>
      </c>
      <c r="N4" s="18">
        <v>57.674000000000014</v>
      </c>
      <c r="O4" s="18">
        <v>55.852000000000004</v>
      </c>
      <c r="P4" s="18">
        <v>64.972999999999999</v>
      </c>
      <c r="Q4" s="18">
        <v>52.750000000000007</v>
      </c>
      <c r="R4" s="18">
        <v>47.651000000000003</v>
      </c>
      <c r="S4" s="18">
        <v>51.921000000000014</v>
      </c>
      <c r="T4" s="18">
        <v>47.377999999999993</v>
      </c>
      <c r="U4" s="18">
        <v>30.201999999999998</v>
      </c>
      <c r="V4" s="18">
        <v>20.003</v>
      </c>
      <c r="W4" s="18">
        <v>53.489000000000004</v>
      </c>
      <c r="X4" s="18">
        <v>40.6</v>
      </c>
      <c r="Y4" s="18">
        <v>35.753</v>
      </c>
      <c r="Z4" s="19"/>
      <c r="AA4" s="20">
        <f>SUM(B4:Z4)</f>
        <v>1687.2339999999999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127</v>
      </c>
      <c r="D7" s="28">
        <v>86</v>
      </c>
      <c r="E7" s="28">
        <v>87.87</v>
      </c>
      <c r="F7" s="28">
        <v>122</v>
      </c>
      <c r="G7" s="28">
        <v>135.1</v>
      </c>
      <c r="H7" s="28">
        <v>156</v>
      </c>
      <c r="I7" s="28">
        <v>86</v>
      </c>
      <c r="J7" s="28">
        <v>84</v>
      </c>
      <c r="K7" s="28">
        <v>84</v>
      </c>
      <c r="L7" s="28">
        <v>75.67</v>
      </c>
      <c r="M7" s="28">
        <v>84</v>
      </c>
      <c r="N7" s="28">
        <v>84</v>
      </c>
      <c r="O7" s="28">
        <v>84</v>
      </c>
      <c r="P7" s="28">
        <v>86</v>
      </c>
      <c r="Q7" s="28">
        <v>102.85</v>
      </c>
      <c r="R7" s="28">
        <v>117.63</v>
      </c>
      <c r="S7" s="28">
        <v>150.16999999999999</v>
      </c>
      <c r="T7" s="28">
        <v>169.66</v>
      </c>
      <c r="U7" s="28">
        <v>210</v>
      </c>
      <c r="V7" s="28">
        <v>165.6</v>
      </c>
      <c r="W7" s="28">
        <v>150</v>
      </c>
      <c r="X7" s="28">
        <v>153.1</v>
      </c>
      <c r="Y7" s="28">
        <v>142.4</v>
      </c>
      <c r="Z7" s="29"/>
      <c r="AA7" s="30">
        <f>IF(SUM(B7:Z7)&lt;&gt;0,AVERAGEIF(B7:Z7,"&lt;&gt;"""),"")</f>
        <v>117.79374999999999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2.8559999999999999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2.8559999999999999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0.317</v>
      </c>
      <c r="C14" s="57"/>
      <c r="D14" s="57"/>
      <c r="E14" s="57"/>
      <c r="F14" s="57"/>
      <c r="G14" s="57"/>
      <c r="H14" s="57"/>
      <c r="I14" s="57"/>
      <c r="J14" s="57">
        <v>4.8000000000000001E-2</v>
      </c>
      <c r="K14" s="57">
        <v>2.5000000000000001E-2</v>
      </c>
      <c r="L14" s="57">
        <v>2.601</v>
      </c>
      <c r="M14" s="57">
        <v>0.189</v>
      </c>
      <c r="N14" s="57">
        <v>1.016</v>
      </c>
      <c r="O14" s="57">
        <v>1.6160000000000001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5.8119999999999994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0.317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4.8000000000000001E-2</v>
      </c>
      <c r="K16" s="62">
        <f t="shared" si="1"/>
        <v>2.5000000000000001E-2</v>
      </c>
      <c r="L16" s="62">
        <f t="shared" si="1"/>
        <v>2.601</v>
      </c>
      <c r="M16" s="62">
        <f t="shared" si="1"/>
        <v>0.189</v>
      </c>
      <c r="N16" s="62">
        <f t="shared" si="1"/>
        <v>1.016</v>
      </c>
      <c r="O16" s="62">
        <f t="shared" si="1"/>
        <v>1.6160000000000001</v>
      </c>
      <c r="P16" s="62">
        <f t="shared" si="1"/>
        <v>0</v>
      </c>
      <c r="Q16" s="62">
        <f t="shared" si="1"/>
        <v>0</v>
      </c>
      <c r="R16" s="62">
        <f t="shared" si="1"/>
        <v>2.8559999999999999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8.6679999999999993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1.1000000000000001</v>
      </c>
      <c r="R19" s="72">
        <v>1.1000000000000001</v>
      </c>
      <c r="S19" s="72">
        <v>1.1000000000000001</v>
      </c>
      <c r="T19" s="72">
        <v>1.1000000000000001</v>
      </c>
      <c r="U19" s="72">
        <v>1.1000000000000001</v>
      </c>
      <c r="V19" s="72">
        <v>1.1000000000000001</v>
      </c>
      <c r="W19" s="72">
        <v>1.1000000000000001</v>
      </c>
      <c r="X19" s="72">
        <v>1.1000000000000001</v>
      </c>
      <c r="Y19" s="72">
        <v>1.1000000000000001</v>
      </c>
      <c r="Z19" s="73"/>
      <c r="AA19" s="74">
        <f t="shared" ref="AA19:AA24" si="2">SUM(B19:Z19)</f>
        <v>38.400000000000006</v>
      </c>
    </row>
    <row r="20" spans="1:27" ht="24.95" customHeight="1" x14ac:dyDescent="0.2">
      <c r="A20" s="75" t="s">
        <v>15</v>
      </c>
      <c r="B20" s="76">
        <v>45.156999999999996</v>
      </c>
      <c r="C20" s="77">
        <v>2.63</v>
      </c>
      <c r="D20" s="77">
        <v>53.248000000000005</v>
      </c>
      <c r="E20" s="77">
        <v>40.631</v>
      </c>
      <c r="F20" s="77">
        <v>5.1529999999999996</v>
      </c>
      <c r="G20" s="77">
        <v>5.1550000000000002</v>
      </c>
      <c r="H20" s="77">
        <v>3.9740000000000002</v>
      </c>
      <c r="I20" s="77">
        <v>43.929000000000002</v>
      </c>
      <c r="J20" s="77">
        <v>45.218000000000004</v>
      </c>
      <c r="K20" s="77">
        <v>52.218000000000004</v>
      </c>
      <c r="L20" s="77">
        <v>10.225</v>
      </c>
      <c r="M20" s="77">
        <v>47.226999999999997</v>
      </c>
      <c r="N20" s="77">
        <v>42.13</v>
      </c>
      <c r="O20" s="77">
        <v>35.127000000000002</v>
      </c>
      <c r="P20" s="77">
        <v>39.324000000000005</v>
      </c>
      <c r="Q20" s="77">
        <v>26.29</v>
      </c>
      <c r="R20" s="77">
        <v>11.915999999999999</v>
      </c>
      <c r="S20" s="77">
        <v>8.4979999999999993</v>
      </c>
      <c r="T20" s="77">
        <v>9.3990000000000009</v>
      </c>
      <c r="U20" s="77">
        <v>4.8710000000000004</v>
      </c>
      <c r="V20" s="77">
        <v>9.6000000000000002E-2</v>
      </c>
      <c r="W20" s="77">
        <v>14.243</v>
      </c>
      <c r="X20" s="77">
        <v>11.163</v>
      </c>
      <c r="Y20" s="77">
        <v>5.0880000000000001</v>
      </c>
      <c r="Z20" s="78"/>
      <c r="AA20" s="79">
        <f t="shared" si="2"/>
        <v>562.91000000000008</v>
      </c>
    </row>
    <row r="21" spans="1:27" ht="24.95" customHeight="1" x14ac:dyDescent="0.2">
      <c r="A21" s="75" t="s">
        <v>16</v>
      </c>
      <c r="B21" s="80">
        <v>8.2690000000000001</v>
      </c>
      <c r="C21" s="81">
        <v>13.274999999999999</v>
      </c>
      <c r="D21" s="81">
        <v>37.938000000000002</v>
      </c>
      <c r="E21" s="81">
        <v>12.65</v>
      </c>
      <c r="F21" s="81">
        <v>10.504000000000001</v>
      </c>
      <c r="G21" s="81">
        <v>12.356000000000002</v>
      </c>
      <c r="H21" s="81">
        <v>15.269</v>
      </c>
      <c r="I21" s="81">
        <v>21.838999999999999</v>
      </c>
      <c r="J21" s="81">
        <v>23.910000000000004</v>
      </c>
      <c r="K21" s="81">
        <v>15.728000000000002</v>
      </c>
      <c r="L21" s="81">
        <v>45.499999999999993</v>
      </c>
      <c r="M21" s="81">
        <v>15.805</v>
      </c>
      <c r="N21" s="81">
        <v>9.5280000000000005</v>
      </c>
      <c r="O21" s="81">
        <v>17.209</v>
      </c>
      <c r="P21" s="81">
        <v>23.748999999999999</v>
      </c>
      <c r="Q21" s="81">
        <v>25.359999999999996</v>
      </c>
      <c r="R21" s="81">
        <v>31.779</v>
      </c>
      <c r="S21" s="81">
        <v>42.323000000000008</v>
      </c>
      <c r="T21" s="81">
        <v>36.878999999999998</v>
      </c>
      <c r="U21" s="81">
        <v>22.931000000000001</v>
      </c>
      <c r="V21" s="81">
        <v>14.007000000000001</v>
      </c>
      <c r="W21" s="81">
        <v>38.146000000000001</v>
      </c>
      <c r="X21" s="81">
        <v>28.337</v>
      </c>
      <c r="Y21" s="81">
        <v>21.364999999999998</v>
      </c>
      <c r="Z21" s="78"/>
      <c r="AA21" s="79">
        <f t="shared" si="2"/>
        <v>544.65600000000018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55.325999999999993</v>
      </c>
      <c r="C25" s="88">
        <f t="shared" si="3"/>
        <v>17.805</v>
      </c>
      <c r="D25" s="88">
        <f t="shared" si="3"/>
        <v>93.086000000000013</v>
      </c>
      <c r="E25" s="88">
        <f t="shared" si="3"/>
        <v>55.180999999999997</v>
      </c>
      <c r="F25" s="88">
        <f t="shared" si="3"/>
        <v>17.557000000000002</v>
      </c>
      <c r="G25" s="88">
        <f t="shared" si="3"/>
        <v>19.411000000000001</v>
      </c>
      <c r="H25" s="88">
        <f t="shared" si="3"/>
        <v>21.143000000000001</v>
      </c>
      <c r="I25" s="88">
        <f t="shared" si="3"/>
        <v>67.668000000000006</v>
      </c>
      <c r="J25" s="88">
        <f t="shared" si="3"/>
        <v>71.028000000000006</v>
      </c>
      <c r="K25" s="88">
        <f t="shared" si="3"/>
        <v>69.846000000000004</v>
      </c>
      <c r="L25" s="88">
        <f t="shared" si="3"/>
        <v>57.624999999999993</v>
      </c>
      <c r="M25" s="88">
        <f t="shared" si="3"/>
        <v>64.931999999999988</v>
      </c>
      <c r="N25" s="88">
        <f t="shared" si="3"/>
        <v>53.558</v>
      </c>
      <c r="O25" s="88">
        <f t="shared" si="3"/>
        <v>54.236000000000004</v>
      </c>
      <c r="P25" s="88">
        <f t="shared" si="3"/>
        <v>64.972999999999999</v>
      </c>
      <c r="Q25" s="88">
        <f t="shared" si="3"/>
        <v>52.75</v>
      </c>
      <c r="R25" s="88">
        <f t="shared" si="3"/>
        <v>44.795000000000002</v>
      </c>
      <c r="S25" s="88">
        <f t="shared" si="3"/>
        <v>51.921000000000006</v>
      </c>
      <c r="T25" s="88">
        <f t="shared" si="3"/>
        <v>47.378</v>
      </c>
      <c r="U25" s="88">
        <f t="shared" si="3"/>
        <v>28.902000000000001</v>
      </c>
      <c r="V25" s="88">
        <f t="shared" si="3"/>
        <v>15.203000000000001</v>
      </c>
      <c r="W25" s="88">
        <f t="shared" si="3"/>
        <v>53.489000000000004</v>
      </c>
      <c r="X25" s="88">
        <f t="shared" si="3"/>
        <v>40.6</v>
      </c>
      <c r="Y25" s="88">
        <f t="shared" si="3"/>
        <v>27.552999999999997</v>
      </c>
      <c r="Z25" s="89">
        <f t="shared" si="3"/>
        <v>0</v>
      </c>
      <c r="AA25" s="90">
        <f t="shared" si="3"/>
        <v>1145.9660000000003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55.643000000000001</v>
      </c>
      <c r="C29" s="77">
        <v>17.805</v>
      </c>
      <c r="D29" s="77">
        <v>93.085999999999999</v>
      </c>
      <c r="E29" s="77">
        <v>55.180999999999997</v>
      </c>
      <c r="F29" s="77">
        <v>17.556999999999999</v>
      </c>
      <c r="G29" s="77">
        <v>19.411000000000001</v>
      </c>
      <c r="H29" s="77">
        <v>21.143000000000001</v>
      </c>
      <c r="I29" s="77">
        <v>67.668000000000006</v>
      </c>
      <c r="J29" s="77">
        <v>71.075999999999993</v>
      </c>
      <c r="K29" s="77">
        <v>69.870999999999995</v>
      </c>
      <c r="L29" s="77">
        <v>60.225999999999999</v>
      </c>
      <c r="M29" s="77">
        <v>65.120999999999995</v>
      </c>
      <c r="N29" s="77">
        <v>54.573999999999998</v>
      </c>
      <c r="O29" s="77">
        <v>55.851999999999997</v>
      </c>
      <c r="P29" s="77">
        <v>64.972999999999999</v>
      </c>
      <c r="Q29" s="77">
        <v>52.75</v>
      </c>
      <c r="R29" s="77">
        <v>47.651000000000003</v>
      </c>
      <c r="S29" s="77">
        <v>51.920999999999999</v>
      </c>
      <c r="T29" s="77">
        <v>47.378</v>
      </c>
      <c r="U29" s="77">
        <v>28.902000000000001</v>
      </c>
      <c r="V29" s="77">
        <v>15.202999999999999</v>
      </c>
      <c r="W29" s="77">
        <v>53.488999999999997</v>
      </c>
      <c r="X29" s="77">
        <v>40.6</v>
      </c>
      <c r="Y29" s="77">
        <v>27.553000000000001</v>
      </c>
      <c r="Z29" s="78"/>
      <c r="AA29" s="79">
        <f>SUM(B29:Z29)</f>
        <v>1154.634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55.643000000000001</v>
      </c>
      <c r="C31" s="62">
        <f t="shared" si="4"/>
        <v>17.805</v>
      </c>
      <c r="D31" s="62">
        <f t="shared" si="4"/>
        <v>93.085999999999999</v>
      </c>
      <c r="E31" s="62">
        <f t="shared" si="4"/>
        <v>55.180999999999997</v>
      </c>
      <c r="F31" s="62">
        <f t="shared" si="4"/>
        <v>17.556999999999999</v>
      </c>
      <c r="G31" s="62">
        <f t="shared" si="4"/>
        <v>19.411000000000001</v>
      </c>
      <c r="H31" s="62">
        <f t="shared" si="4"/>
        <v>21.143000000000001</v>
      </c>
      <c r="I31" s="62">
        <f t="shared" si="4"/>
        <v>67.668000000000006</v>
      </c>
      <c r="J31" s="62">
        <f t="shared" si="4"/>
        <v>71.075999999999993</v>
      </c>
      <c r="K31" s="62">
        <f t="shared" si="4"/>
        <v>69.870999999999995</v>
      </c>
      <c r="L31" s="62">
        <f t="shared" si="4"/>
        <v>60.225999999999999</v>
      </c>
      <c r="M31" s="62">
        <f t="shared" si="4"/>
        <v>65.120999999999995</v>
      </c>
      <c r="N31" s="62">
        <f t="shared" si="4"/>
        <v>54.573999999999998</v>
      </c>
      <c r="O31" s="62">
        <f t="shared" si="4"/>
        <v>55.851999999999997</v>
      </c>
      <c r="P31" s="62">
        <f t="shared" si="4"/>
        <v>64.972999999999999</v>
      </c>
      <c r="Q31" s="62">
        <f t="shared" si="4"/>
        <v>52.75</v>
      </c>
      <c r="R31" s="62">
        <f t="shared" si="4"/>
        <v>47.651000000000003</v>
      </c>
      <c r="S31" s="62">
        <f t="shared" si="4"/>
        <v>51.920999999999999</v>
      </c>
      <c r="T31" s="62">
        <f t="shared" si="4"/>
        <v>47.378</v>
      </c>
      <c r="U31" s="62">
        <f t="shared" si="4"/>
        <v>28.902000000000001</v>
      </c>
      <c r="V31" s="62">
        <f t="shared" si="4"/>
        <v>15.202999999999999</v>
      </c>
      <c r="W31" s="62">
        <f t="shared" si="4"/>
        <v>53.488999999999997</v>
      </c>
      <c r="X31" s="62">
        <f t="shared" si="4"/>
        <v>40.6</v>
      </c>
      <c r="Y31" s="62">
        <f t="shared" si="4"/>
        <v>27.553000000000001</v>
      </c>
      <c r="Z31" s="63">
        <f t="shared" si="4"/>
        <v>0</v>
      </c>
      <c r="AA31" s="64">
        <f t="shared" si="4"/>
        <v>1154.634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120.8</v>
      </c>
      <c r="D38" s="99">
        <v>12.9</v>
      </c>
      <c r="E38" s="99">
        <v>75.8</v>
      </c>
      <c r="F38" s="99">
        <v>103.1</v>
      </c>
      <c r="G38" s="99">
        <v>90.7</v>
      </c>
      <c r="H38" s="99">
        <v>96.7</v>
      </c>
      <c r="I38" s="99">
        <v>15.2</v>
      </c>
      <c r="J38" s="99"/>
      <c r="K38" s="99"/>
      <c r="L38" s="99"/>
      <c r="M38" s="99"/>
      <c r="N38" s="99">
        <v>3.1</v>
      </c>
      <c r="O38" s="99"/>
      <c r="P38" s="99"/>
      <c r="Q38" s="99"/>
      <c r="R38" s="99"/>
      <c r="S38" s="99"/>
      <c r="T38" s="99"/>
      <c r="U38" s="99">
        <v>1.3</v>
      </c>
      <c r="V38" s="99">
        <v>4.8</v>
      </c>
      <c r="W38" s="99"/>
      <c r="X38" s="99"/>
      <c r="Y38" s="99">
        <v>8.1999999999999993</v>
      </c>
      <c r="Z38" s="100"/>
      <c r="AA38" s="79">
        <f t="shared" si="5"/>
        <v>532.6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120.8</v>
      </c>
      <c r="D39" s="88">
        <f t="shared" si="6"/>
        <v>12.9</v>
      </c>
      <c r="E39" s="88">
        <f t="shared" si="6"/>
        <v>75.8</v>
      </c>
      <c r="F39" s="88">
        <f t="shared" si="6"/>
        <v>103.1</v>
      </c>
      <c r="G39" s="88">
        <f t="shared" si="6"/>
        <v>90.7</v>
      </c>
      <c r="H39" s="88">
        <f t="shared" si="6"/>
        <v>96.7</v>
      </c>
      <c r="I39" s="88">
        <f t="shared" si="6"/>
        <v>15.2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3.1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1.3</v>
      </c>
      <c r="V39" s="88">
        <f t="shared" si="6"/>
        <v>4.8</v>
      </c>
      <c r="W39" s="88">
        <f t="shared" si="6"/>
        <v>0</v>
      </c>
      <c r="X39" s="88">
        <f t="shared" si="6"/>
        <v>0</v>
      </c>
      <c r="Y39" s="88">
        <f t="shared" si="6"/>
        <v>8.1999999999999993</v>
      </c>
      <c r="Z39" s="89">
        <f t="shared" si="6"/>
        <v>0</v>
      </c>
      <c r="AA39" s="90">
        <f t="shared" si="5"/>
        <v>532.6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120.8</v>
      </c>
      <c r="D46" s="99">
        <v>12.9</v>
      </c>
      <c r="E46" s="99">
        <v>75.8</v>
      </c>
      <c r="F46" s="99">
        <v>103.1</v>
      </c>
      <c r="G46" s="99">
        <v>90.7</v>
      </c>
      <c r="H46" s="99">
        <v>96.7</v>
      </c>
      <c r="I46" s="99">
        <v>15.2</v>
      </c>
      <c r="J46" s="99"/>
      <c r="K46" s="99"/>
      <c r="L46" s="99"/>
      <c r="M46" s="99"/>
      <c r="N46" s="99">
        <v>3.1</v>
      </c>
      <c r="O46" s="99"/>
      <c r="P46" s="99"/>
      <c r="Q46" s="99"/>
      <c r="R46" s="99"/>
      <c r="S46" s="99"/>
      <c r="T46" s="99"/>
      <c r="U46" s="99">
        <v>1.3</v>
      </c>
      <c r="V46" s="99">
        <v>4.8</v>
      </c>
      <c r="W46" s="99"/>
      <c r="X46" s="99"/>
      <c r="Y46" s="99">
        <v>8.1999999999999993</v>
      </c>
      <c r="Z46" s="100"/>
      <c r="AA46" s="79">
        <f t="shared" si="7"/>
        <v>532.6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120.8</v>
      </c>
      <c r="D48" s="88">
        <f t="shared" si="8"/>
        <v>12.9</v>
      </c>
      <c r="E48" s="88">
        <f t="shared" si="8"/>
        <v>75.8</v>
      </c>
      <c r="F48" s="88">
        <f t="shared" si="8"/>
        <v>103.1</v>
      </c>
      <c r="G48" s="88">
        <f t="shared" si="8"/>
        <v>90.7</v>
      </c>
      <c r="H48" s="88">
        <f t="shared" si="8"/>
        <v>96.7</v>
      </c>
      <c r="I48" s="88">
        <f t="shared" si="8"/>
        <v>15.2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3.1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1.3</v>
      </c>
      <c r="V48" s="88">
        <f t="shared" si="8"/>
        <v>4.8</v>
      </c>
      <c r="W48" s="88">
        <f t="shared" si="8"/>
        <v>0</v>
      </c>
      <c r="X48" s="88">
        <f t="shared" si="8"/>
        <v>0</v>
      </c>
      <c r="Y48" s="88">
        <f t="shared" si="8"/>
        <v>8.1999999999999993</v>
      </c>
      <c r="Z48" s="89">
        <f t="shared" si="8"/>
        <v>0</v>
      </c>
      <c r="AA48" s="90">
        <f t="shared" si="7"/>
        <v>532.6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55.642999999999994</v>
      </c>
      <c r="C51" s="88">
        <f t="shared" si="10"/>
        <v>138.60499999999999</v>
      </c>
      <c r="D51" s="88">
        <f t="shared" si="10"/>
        <v>105.98600000000002</v>
      </c>
      <c r="E51" s="88">
        <f t="shared" si="10"/>
        <v>130.98099999999999</v>
      </c>
      <c r="F51" s="88">
        <f t="shared" si="10"/>
        <v>120.657</v>
      </c>
      <c r="G51" s="88">
        <f t="shared" si="10"/>
        <v>110.111</v>
      </c>
      <c r="H51" s="88">
        <f t="shared" si="10"/>
        <v>117.843</v>
      </c>
      <c r="I51" s="88">
        <f t="shared" si="10"/>
        <v>82.868000000000009</v>
      </c>
      <c r="J51" s="88">
        <f t="shared" si="10"/>
        <v>71.076000000000008</v>
      </c>
      <c r="K51" s="88">
        <f t="shared" si="10"/>
        <v>69.871000000000009</v>
      </c>
      <c r="L51" s="88">
        <f t="shared" si="10"/>
        <v>60.225999999999992</v>
      </c>
      <c r="M51" s="88">
        <f t="shared" si="10"/>
        <v>65.120999999999981</v>
      </c>
      <c r="N51" s="88">
        <f t="shared" si="10"/>
        <v>57.673999999999999</v>
      </c>
      <c r="O51" s="88">
        <f t="shared" si="10"/>
        <v>55.852000000000004</v>
      </c>
      <c r="P51" s="88">
        <f t="shared" si="10"/>
        <v>64.972999999999999</v>
      </c>
      <c r="Q51" s="88">
        <f t="shared" si="10"/>
        <v>52.75</v>
      </c>
      <c r="R51" s="88">
        <f t="shared" si="10"/>
        <v>47.651000000000003</v>
      </c>
      <c r="S51" s="88">
        <f t="shared" si="10"/>
        <v>51.921000000000006</v>
      </c>
      <c r="T51" s="88">
        <f t="shared" si="10"/>
        <v>47.378</v>
      </c>
      <c r="U51" s="88">
        <f t="shared" si="10"/>
        <v>30.202000000000002</v>
      </c>
      <c r="V51" s="88">
        <f t="shared" si="10"/>
        <v>20.003</v>
      </c>
      <c r="W51" s="88">
        <f t="shared" si="10"/>
        <v>53.489000000000004</v>
      </c>
      <c r="X51" s="88">
        <f t="shared" si="10"/>
        <v>40.6</v>
      </c>
      <c r="Y51" s="88">
        <f t="shared" si="10"/>
        <v>35.753</v>
      </c>
      <c r="Z51" s="89">
        <f t="shared" si="10"/>
        <v>0</v>
      </c>
      <c r="AA51" s="104">
        <f>SUM(B51:Z51)</f>
        <v>1687.2339999999997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120.8</v>
      </c>
      <c r="D4" s="18">
        <v>12.9</v>
      </c>
      <c r="E4" s="18">
        <v>75.8</v>
      </c>
      <c r="F4" s="18">
        <v>103.1</v>
      </c>
      <c r="G4" s="18">
        <v>90.7</v>
      </c>
      <c r="H4" s="18">
        <v>96.7</v>
      </c>
      <c r="I4" s="18">
        <v>15.2</v>
      </c>
      <c r="J4" s="18"/>
      <c r="K4" s="18"/>
      <c r="L4" s="18"/>
      <c r="M4" s="18"/>
      <c r="N4" s="18">
        <v>3.1</v>
      </c>
      <c r="O4" s="18"/>
      <c r="P4" s="18"/>
      <c r="Q4" s="18"/>
      <c r="R4" s="18"/>
      <c r="S4" s="18"/>
      <c r="T4" s="18"/>
      <c r="U4" s="18">
        <v>1.3</v>
      </c>
      <c r="V4" s="18">
        <v>4.8</v>
      </c>
      <c r="W4" s="18">
        <v>-24.1</v>
      </c>
      <c r="X4" s="18">
        <v>-5.5</v>
      </c>
      <c r="Y4" s="18">
        <v>8.1999999999999993</v>
      </c>
      <c r="Z4" s="19"/>
      <c r="AA4" s="111">
        <f>SUM(B4:Z4)</f>
        <v>502.99999999999994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</v>
      </c>
      <c r="C7" s="117">
        <v>127</v>
      </c>
      <c r="D7" s="117">
        <v>86</v>
      </c>
      <c r="E7" s="117">
        <v>87.87</v>
      </c>
      <c r="F7" s="117">
        <v>122</v>
      </c>
      <c r="G7" s="117">
        <v>135.1</v>
      </c>
      <c r="H7" s="117">
        <v>156</v>
      </c>
      <c r="I7" s="117">
        <v>86</v>
      </c>
      <c r="J7" s="117">
        <v>84</v>
      </c>
      <c r="K7" s="117">
        <v>84</v>
      </c>
      <c r="L7" s="117">
        <v>75.67</v>
      </c>
      <c r="M7" s="117">
        <v>84</v>
      </c>
      <c r="N7" s="117">
        <v>84</v>
      </c>
      <c r="O7" s="117">
        <v>84</v>
      </c>
      <c r="P7" s="117">
        <v>86</v>
      </c>
      <c r="Q7" s="117">
        <v>102.85</v>
      </c>
      <c r="R7" s="117">
        <v>117.63</v>
      </c>
      <c r="S7" s="117">
        <v>150.16999999999999</v>
      </c>
      <c r="T7" s="117">
        <v>169.66</v>
      </c>
      <c r="U7" s="117">
        <v>210</v>
      </c>
      <c r="V7" s="117">
        <v>165.6</v>
      </c>
      <c r="W7" s="117">
        <v>150</v>
      </c>
      <c r="X7" s="117">
        <v>153.1</v>
      </c>
      <c r="Y7" s="117">
        <v>142.4</v>
      </c>
      <c r="Z7" s="118"/>
      <c r="AA7" s="119">
        <f>IF(SUM(B7:Z7)&lt;&gt;0,AVERAGEIF(B7:Z7,"&lt;&gt;"""),"")</f>
        <v>117.79374999999999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24.1</v>
      </c>
      <c r="X15" s="133">
        <v>5.5</v>
      </c>
      <c r="Y15" s="133"/>
      <c r="Z15" s="131"/>
      <c r="AA15" s="132">
        <f t="shared" si="0"/>
        <v>29.6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24.1</v>
      </c>
      <c r="X16" s="135">
        <f t="shared" si="1"/>
        <v>5.5</v>
      </c>
      <c r="Y16" s="135">
        <f t="shared" si="1"/>
        <v>0</v>
      </c>
      <c r="Z16" s="136" t="str">
        <f t="shared" si="1"/>
        <v/>
      </c>
      <c r="AA16" s="90">
        <f t="shared" si="0"/>
        <v>29.6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120.8</v>
      </c>
      <c r="D23" s="133">
        <v>12.9</v>
      </c>
      <c r="E23" s="133">
        <v>75.8</v>
      </c>
      <c r="F23" s="133">
        <v>103.1</v>
      </c>
      <c r="G23" s="133">
        <v>90.7</v>
      </c>
      <c r="H23" s="133">
        <v>96.7</v>
      </c>
      <c r="I23" s="133">
        <v>15.2</v>
      </c>
      <c r="J23" s="133"/>
      <c r="K23" s="133"/>
      <c r="L23" s="133"/>
      <c r="M23" s="133"/>
      <c r="N23" s="133">
        <v>3.1</v>
      </c>
      <c r="O23" s="133"/>
      <c r="P23" s="133"/>
      <c r="Q23" s="133"/>
      <c r="R23" s="133"/>
      <c r="S23" s="133"/>
      <c r="T23" s="133"/>
      <c r="U23" s="133">
        <v>1.3</v>
      </c>
      <c r="V23" s="133">
        <v>4.8</v>
      </c>
      <c r="W23" s="133"/>
      <c r="X23" s="133"/>
      <c r="Y23" s="133">
        <v>8.1999999999999993</v>
      </c>
      <c r="Z23" s="131"/>
      <c r="AA23" s="132">
        <f t="shared" si="2"/>
        <v>532.6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120.8</v>
      </c>
      <c r="D24" s="135">
        <f t="shared" si="3"/>
        <v>12.9</v>
      </c>
      <c r="E24" s="135">
        <f t="shared" si="3"/>
        <v>75.8</v>
      </c>
      <c r="F24" s="135">
        <f t="shared" si="3"/>
        <v>103.1</v>
      </c>
      <c r="G24" s="135">
        <f t="shared" si="3"/>
        <v>90.7</v>
      </c>
      <c r="H24" s="135">
        <f t="shared" si="3"/>
        <v>96.7</v>
      </c>
      <c r="I24" s="135">
        <f t="shared" si="3"/>
        <v>15.2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3.1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1.3</v>
      </c>
      <c r="V24" s="135">
        <f t="shared" si="3"/>
        <v>4.8</v>
      </c>
      <c r="W24" s="135">
        <f t="shared" si="3"/>
        <v>0</v>
      </c>
      <c r="X24" s="135">
        <f t="shared" si="3"/>
        <v>0</v>
      </c>
      <c r="Y24" s="135">
        <f t="shared" si="3"/>
        <v>8.1999999999999993</v>
      </c>
      <c r="Z24" s="136" t="str">
        <f t="shared" si="3"/>
        <v/>
      </c>
      <c r="AA24" s="90">
        <f t="shared" si="2"/>
        <v>532.6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2023-02-26T21:16:07Z</dcterms:created>
  <dcterms:modified xsi:type="dcterms:W3CDTF">2023-02-26T21:16:08Z</dcterms:modified>
</cp:coreProperties>
</file>