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<sst xmlns="http://schemas.openxmlformats.org/spreadsheetml/2006/main" count="117" uniqueCount="53">
  <si>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25/02/2023 23:18:29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</si>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</sst>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5.0890000000000004</c:v>
                </c:pt>
                <c:pt idx="1">
                  <c:v>3.984</c:v>
                </c:pt>
                <c:pt idx="2">
                  <c:v>13.568</c:v>
                </c:pt>
                <c:pt idx="3">
                  <c:v>7.4329999999999998</c:v>
                </c:pt>
                <c:pt idx="4">
                  <c:v>4.8979999999999997</c:v>
                </c:pt>
                <c:pt idx="5">
                  <c:v>4.4929999999999994</c:v>
                </c:pt>
                <c:pt idx="6">
                  <c:v>8.8179999999999996</c:v>
                </c:pt>
                <c:pt idx="7">
                  <c:v>22.521999999999998</c:v>
                </c:pt>
                <c:pt idx="8">
                  <c:v>1.07</c:v>
                </c:pt>
                <c:pt idx="9">
                  <c:v>1.1479999999999999</c:v>
                </c:pt>
                <c:pt idx="10">
                  <c:v>3.7930000000000001</c:v>
                </c:pt>
                <c:pt idx="11">
                  <c:v>5.3019999999999996</c:v>
                </c:pt>
                <c:pt idx="12">
                  <c:v>8.9779999999999998</c:v>
                </c:pt>
                <c:pt idx="13">
                  <c:v>10.222</c:v>
                </c:pt>
                <c:pt idx="14">
                  <c:v>8.907</c:v>
                </c:pt>
                <c:pt idx="15">
                  <c:v>8.5149999999999988</c:v>
                </c:pt>
                <c:pt idx="16">
                  <c:v>16.074000000000002</c:v>
                </c:pt>
                <c:pt idx="17">
                  <c:v>9.870000000000001</c:v>
                </c:pt>
                <c:pt idx="18">
                  <c:v>9.34</c:v>
                </c:pt>
                <c:pt idx="19">
                  <c:v>8.82</c:v>
                </c:pt>
                <c:pt idx="20">
                  <c:v>9.9939999999999998</c:v>
                </c:pt>
                <c:pt idx="21">
                  <c:v>10.193999999999999</c:v>
                </c:pt>
                <c:pt idx="22">
                  <c:v>10.350999999999999</c:v>
                </c:pt>
                <c:pt idx="23">
                  <c:v>9.8419999999999987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5070192"/>
        <c:axId val="1850694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9.8000000000000007</c:v>
                </c:pt>
                <c:pt idx="1">
                  <c:v>9.6709999999999994</c:v>
                </c:pt>
                <c:pt idx="2">
                  <c:v>19.177</c:v>
                </c:pt>
                <c:pt idx="3">
                  <c:v>13.307999999999998</c:v>
                </c:pt>
                <c:pt idx="4">
                  <c:v>10.040999999999999</c:v>
                </c:pt>
                <c:pt idx="5">
                  <c:v>8.9990000000000006</c:v>
                </c:pt>
                <c:pt idx="6">
                  <c:v>14.555</c:v>
                </c:pt>
                <c:pt idx="7">
                  <c:v>29.84</c:v>
                </c:pt>
                <c:pt idx="8">
                  <c:v>8.2650000000000006</c:v>
                </c:pt>
                <c:pt idx="9">
                  <c:v>9.0359999999999996</c:v>
                </c:pt>
                <c:pt idx="10">
                  <c:v>9.8119999999999994</c:v>
                </c:pt>
                <c:pt idx="11">
                  <c:v>11.114999999999997</c:v>
                </c:pt>
                <c:pt idx="12">
                  <c:v>8.9779999999999998</c:v>
                </c:pt>
                <c:pt idx="13">
                  <c:v>11.571999999999997</c:v>
                </c:pt>
                <c:pt idx="14">
                  <c:v>10.95</c:v>
                </c:pt>
                <c:pt idx="15">
                  <c:v>10.664</c:v>
                </c:pt>
                <c:pt idx="16">
                  <c:v>16.484999999999999</c:v>
                </c:pt>
                <c:pt idx="17">
                  <c:v>19.926000000000002</c:v>
                </c:pt>
                <c:pt idx="18">
                  <c:v>10.477</c:v>
                </c:pt>
                <c:pt idx="19">
                  <c:v>9.7309999999999999</c:v>
                </c:pt>
                <c:pt idx="20">
                  <c:v>13.585000000000001</c:v>
                </c:pt>
                <c:pt idx="21">
                  <c:v>12.993</c:v>
                </c:pt>
                <c:pt idx="22">
                  <c:v>10.350999999999999</c:v>
                </c:pt>
                <c:pt idx="23">
                  <c:v>9.8419999999999987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70192"/>
        <c:axId val="1850694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85</c:v>
                </c:pt>
                <c:pt idx="2">
                  <c:v>71.08</c:v>
                </c:pt>
                <c:pt idx="3">
                  <c:v>31.26</c:v>
                </c:pt>
                <c:pt idx="4">
                  <c:v>36.28</c:v>
                </c:pt>
                <c:pt idx="5">
                  <c:v>55.28</c:v>
                </c:pt>
                <c:pt idx="6">
                  <c:v>69.58</c:v>
                </c:pt>
                <c:pt idx="7">
                  <c:v>20.23</c:v>
                </c:pt>
                <c:pt idx="8">
                  <c:v>-0.01</c:v>
                </c:pt>
                <c:pt idx="9">
                  <c:v>-0.01</c:v>
                </c:pt>
                <c:pt idx="10">
                  <c:v>5.86</c:v>
                </c:pt>
                <c:pt idx="11">
                  <c:v>2.2000000000000002</c:v>
                </c:pt>
                <c:pt idx="12">
                  <c:v>-0.01</c:v>
                </c:pt>
                <c:pt idx="13">
                  <c:v>0.61</c:v>
                </c:pt>
                <c:pt idx="14">
                  <c:v>1.52</c:v>
                </c:pt>
                <c:pt idx="15">
                  <c:v>20.28</c:v>
                </c:pt>
                <c:pt idx="16">
                  <c:v>98.28</c:v>
                </c:pt>
                <c:pt idx="17">
                  <c:v>145.80000000000001</c:v>
                </c:pt>
                <c:pt idx="18">
                  <c:v>160.24</c:v>
                </c:pt>
                <c:pt idx="19">
                  <c:v>165.3</c:v>
                </c:pt>
                <c:pt idx="20">
                  <c:v>158.85</c:v>
                </c:pt>
                <c:pt idx="21">
                  <c:v>145.79</c:v>
                </c:pt>
                <c:pt idx="22">
                  <c:v>138.29</c:v>
                </c:pt>
                <c:pt idx="23">
                  <c:v>142.97999999999999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063528"/>
        <c:axId val="185069800"/>
      </c:lineChart>
      <c:catAx>
        <c:axId val="185070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69408"/>
        <c:crosses val="autoZero"/>
        <c:auto val="1"/>
        <c:lblAlgn val="ctr"/>
        <c:lblOffset val="100"/>
        <c:noMultiLvlLbl val="0"/>
      </c:catAx>
      <c:valAx>
        <c:axId val="18506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70192"/>
        <c:crosses val="autoZero"/>
        <c:crossBetween val="between"/>
      </c:valAx>
      <c:valAx>
        <c:axId val="1850698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063528"/>
        <c:crosses val="max"/>
        <c:crossBetween val="between"/>
      </c:valAx>
      <c:catAx>
        <c:axId val="185063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069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9.8000000000000007</v>
      </c>
      <c r="C4" s="18">
        <v>9.6710000000000012</v>
      </c>
      <c r="D4" s="18">
        <v>19.177</v>
      </c>
      <c r="E4" s="18">
        <v>13.308000000000002</v>
      </c>
      <c r="F4" s="18">
        <v>10.041</v>
      </c>
      <c r="G4" s="18">
        <v>8.9989999999999988</v>
      </c>
      <c r="H4" s="18">
        <v>14.555</v>
      </c>
      <c r="I4" s="18">
        <v>29.84</v>
      </c>
      <c r="J4" s="18">
        <v>8.2650000000000006</v>
      </c>
      <c r="K4" s="18">
        <v>9.0359999999999996</v>
      </c>
      <c r="L4" s="18">
        <v>9.8119999999999994</v>
      </c>
      <c r="M4" s="18">
        <v>11.114999999999998</v>
      </c>
      <c r="N4" s="18">
        <v>8.9779999999999998</v>
      </c>
      <c r="O4" s="18">
        <v>11.571999999999999</v>
      </c>
      <c r="P4" s="18">
        <v>10.95</v>
      </c>
      <c r="Q4" s="18">
        <v>10.664</v>
      </c>
      <c r="R4" s="18">
        <v>16.485000000000003</v>
      </c>
      <c r="S4" s="18">
        <v>19.957999999999998</v>
      </c>
      <c r="T4" s="18">
        <v>10.477</v>
      </c>
      <c r="U4" s="18">
        <v>9.7309999999999999</v>
      </c>
      <c r="V4" s="18">
        <v>13.585000000000001</v>
      </c>
      <c r="W4" s="18">
        <v>12.993000000000002</v>
      </c>
      <c r="X4" s="18">
        <v>10.350999999999999</v>
      </c>
      <c r="Y4" s="18">
        <v>9.8419999999999987</v>
      </c>
      <c r="Z4" s="19"/>
      <c r="AA4" s="20">
        <f>SUM(B4:Z4)</f>
        <v>299.20499999999998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71.08</v>
      </c>
      <c r="E7" s="28">
        <v>31.26</v>
      </c>
      <c r="F7" s="28">
        <v>36.28</v>
      </c>
      <c r="G7" s="28">
        <v>55.28</v>
      </c>
      <c r="H7" s="28">
        <v>69.58</v>
      </c>
      <c r="I7" s="28">
        <v>20.23</v>
      </c>
      <c r="J7" s="28">
        <v>-0.01</v>
      </c>
      <c r="K7" s="28">
        <v>-0.01</v>
      </c>
      <c r="L7" s="28">
        <v>5.86</v>
      </c>
      <c r="M7" s="28">
        <v>2.2000000000000002</v>
      </c>
      <c r="N7" s="28">
        <v>-0.01</v>
      </c>
      <c r="O7" s="28">
        <v>0.61</v>
      </c>
      <c r="P7" s="28">
        <v>1.52</v>
      </c>
      <c r="Q7" s="28">
        <v>20.28</v>
      </c>
      <c r="R7" s="28">
        <v>98.28</v>
      </c>
      <c r="S7" s="28">
        <v>145.80000000000001</v>
      </c>
      <c r="T7" s="28">
        <v>160.24</v>
      </c>
      <c r="U7" s="28">
        <v>165.3</v>
      </c>
      <c r="V7" s="28">
        <v>158.85</v>
      </c>
      <c r="W7" s="28">
        <v>145.79</v>
      </c>
      <c r="X7" s="28">
        <v>138.29</v>
      </c>
      <c r="Y7" s="28">
        <v>142.97999999999999</v>
      </c>
      <c r="Z7" s="29"/>
      <c r="AA7" s="30">
        <f>IF(SUM(B7:Z7)&lt;&gt;0,AVERAGEIF(B7:Z7,"&lt;&gt;"""),"")</f>
        <v>68.319999999999993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5.0890000000000004</v>
      </c>
      <c r="C14" s="57">
        <v>3.984</v>
      </c>
      <c r="D14" s="57">
        <v>13.568</v>
      </c>
      <c r="E14" s="57">
        <v>7.4329999999999998</v>
      </c>
      <c r="F14" s="57">
        <v>4.8979999999999997</v>
      </c>
      <c r="G14" s="57">
        <v>4.4929999999999994</v>
      </c>
      <c r="H14" s="57">
        <v>8.8179999999999996</v>
      </c>
      <c r="I14" s="57">
        <v>22.521999999999998</v>
      </c>
      <c r="J14" s="57">
        <v>1.07</v>
      </c>
      <c r="K14" s="57">
        <v>1.1479999999999999</v>
      </c>
      <c r="L14" s="57">
        <v>3.7930000000000001</v>
      </c>
      <c r="M14" s="57">
        <v>5.3019999999999996</v>
      </c>
      <c r="N14" s="57">
        <v>8.9779999999999998</v>
      </c>
      <c r="O14" s="57">
        <v>10.222</v>
      </c>
      <c r="P14" s="57">
        <v>8.907</v>
      </c>
      <c r="Q14" s="57">
        <v>8.5149999999999988</v>
      </c>
      <c r="R14" s="57">
        <v>16.074000000000002</v>
      </c>
      <c r="S14" s="57">
        <v>9.870000000000001</v>
      </c>
      <c r="T14" s="57">
        <v>9.34</v>
      </c>
      <c r="U14" s="57">
        <v>8.82</v>
      </c>
      <c r="V14" s="57">
        <v>9.9939999999999998</v>
      </c>
      <c r="W14" s="57">
        <v>10.193999999999999</v>
      </c>
      <c r="X14" s="57">
        <v>10.350999999999999</v>
      </c>
      <c r="Y14" s="57">
        <v>9.8419999999999987</v>
      </c>
      <c r="Z14" s="58"/>
      <c r="AA14" s="59">
        <f t="shared" si="0"/>
        <v>203.22499999999997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5.0890000000000004</v>
      </c>
      <c r="C16" s="62">
        <f t="shared" ref="C16:Z16" si="1">IF(LEN(C$2)&gt;0,SUM(C10:C15),"")</f>
        <v>3.984</v>
      </c>
      <c r="D16" s="62">
        <f t="shared" si="1"/>
        <v>13.568</v>
      </c>
      <c r="E16" s="62">
        <f t="shared" si="1"/>
        <v>7.4329999999999998</v>
      </c>
      <c r="F16" s="62">
        <f t="shared" si="1"/>
        <v>4.8979999999999997</v>
      </c>
      <c r="G16" s="62">
        <f t="shared" si="1"/>
        <v>4.4929999999999994</v>
      </c>
      <c r="H16" s="62">
        <f t="shared" si="1"/>
        <v>8.8179999999999996</v>
      </c>
      <c r="I16" s="62">
        <f t="shared" si="1"/>
        <v>22.521999999999998</v>
      </c>
      <c r="J16" s="62">
        <f t="shared" si="1"/>
        <v>1.07</v>
      </c>
      <c r="K16" s="62">
        <f t="shared" si="1"/>
        <v>1.1479999999999999</v>
      </c>
      <c r="L16" s="62">
        <f t="shared" si="1"/>
        <v>3.7930000000000001</v>
      </c>
      <c r="M16" s="62">
        <f t="shared" si="1"/>
        <v>5.3019999999999996</v>
      </c>
      <c r="N16" s="62">
        <f t="shared" si="1"/>
        <v>8.9779999999999998</v>
      </c>
      <c r="O16" s="62">
        <f t="shared" si="1"/>
        <v>10.222</v>
      </c>
      <c r="P16" s="62">
        <f t="shared" si="1"/>
        <v>8.907</v>
      </c>
      <c r="Q16" s="62">
        <f t="shared" si="1"/>
        <v>8.5149999999999988</v>
      </c>
      <c r="R16" s="62">
        <f t="shared" si="1"/>
        <v>16.074000000000002</v>
      </c>
      <c r="S16" s="62">
        <f t="shared" si="1"/>
        <v>9.870000000000001</v>
      </c>
      <c r="T16" s="62">
        <f t="shared" si="1"/>
        <v>9.34</v>
      </c>
      <c r="U16" s="62">
        <f t="shared" si="1"/>
        <v>8.82</v>
      </c>
      <c r="V16" s="62">
        <f t="shared" si="1"/>
        <v>9.9939999999999998</v>
      </c>
      <c r="W16" s="62">
        <f t="shared" si="1"/>
        <v>10.193999999999999</v>
      </c>
      <c r="X16" s="62">
        <f t="shared" si="1"/>
        <v>10.350999999999999</v>
      </c>
      <c r="Y16" s="62">
        <f t="shared" si="1"/>
        <v>9.8419999999999987</v>
      </c>
      <c r="Z16" s="63" t="str">
        <f t="shared" si="1"/>
        <v/>
      </c>
      <c r="AA16" s="64">
        <f>SUM(AA10:AA15)</f>
        <v>203.22499999999997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2.0920000000000001</v>
      </c>
      <c r="C20" s="77">
        <v>2.0870000000000002</v>
      </c>
      <c r="D20" s="77">
        <v>2.0670000000000002</v>
      </c>
      <c r="E20" s="77">
        <v>2.0409999999999999</v>
      </c>
      <c r="F20" s="77">
        <v>1.9790000000000001</v>
      </c>
      <c r="G20" s="77">
        <v>1.9510000000000001</v>
      </c>
      <c r="H20" s="77">
        <v>1.92</v>
      </c>
      <c r="I20" s="77">
        <v>1.927</v>
      </c>
      <c r="J20" s="77">
        <v>1.948</v>
      </c>
      <c r="K20" s="77">
        <v>1.9510000000000001</v>
      </c>
      <c r="L20" s="77">
        <v>1.946</v>
      </c>
      <c r="M20" s="77">
        <v>1.929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23.838000000000005</v>
      </c>
    </row>
    <row r="21" spans="1:27" ht="24.95" customHeight="1" x14ac:dyDescent="0.2">
      <c r="A21" s="75" t="s">
        <v>16</v>
      </c>
      <c r="B21" s="80">
        <v>2.6190000000000002</v>
      </c>
      <c r="C21" s="81">
        <v>3.6</v>
      </c>
      <c r="D21" s="81">
        <v>3.5419999999999998</v>
      </c>
      <c r="E21" s="81">
        <v>3.8340000000000001</v>
      </c>
      <c r="F21" s="81">
        <v>3.1640000000000001</v>
      </c>
      <c r="G21" s="81">
        <v>2.5550000000000002</v>
      </c>
      <c r="H21" s="81">
        <v>3.8170000000000002</v>
      </c>
      <c r="I21" s="81">
        <v>5.3909999999999991</v>
      </c>
      <c r="J21" s="81">
        <v>5.2469999999999999</v>
      </c>
      <c r="K21" s="81">
        <v>5.9370000000000003</v>
      </c>
      <c r="L21" s="81">
        <v>4.0729999999999995</v>
      </c>
      <c r="M21" s="81">
        <v>3.8839999999999999</v>
      </c>
      <c r="N21" s="81"/>
      <c r="O21" s="81">
        <v>1.35</v>
      </c>
      <c r="P21" s="81">
        <v>2.0430000000000001</v>
      </c>
      <c r="Q21" s="81">
        <v>2.149</v>
      </c>
      <c r="R21" s="81">
        <v>0.41100000000000003</v>
      </c>
      <c r="S21" s="81">
        <v>10.087999999999999</v>
      </c>
      <c r="T21" s="81">
        <v>1.137</v>
      </c>
      <c r="U21" s="81">
        <v>0.91100000000000003</v>
      </c>
      <c r="V21" s="81">
        <v>3.5910000000000002</v>
      </c>
      <c r="W21" s="81">
        <v>2.7989999999999999</v>
      </c>
      <c r="X21" s="81"/>
      <c r="Y21" s="81"/>
      <c r="Z21" s="78"/>
      <c r="AA21" s="79">
        <f t="shared" si="2"/>
        <v>72.141999999999996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4.7110000000000003</v>
      </c>
      <c r="C25" s="88">
        <f t="shared" ref="C25:Z25" si="3">IF(LEN(C$2)&gt;0,SUM(C19:C24),"")</f>
        <v>5.6870000000000003</v>
      </c>
      <c r="D25" s="88">
        <f t="shared" si="3"/>
        <v>5.609</v>
      </c>
      <c r="E25" s="88">
        <f t="shared" si="3"/>
        <v>5.875</v>
      </c>
      <c r="F25" s="88">
        <f t="shared" si="3"/>
        <v>5.1430000000000007</v>
      </c>
      <c r="G25" s="88">
        <f t="shared" si="3"/>
        <v>4.5060000000000002</v>
      </c>
      <c r="H25" s="88">
        <f t="shared" si="3"/>
        <v>5.7370000000000001</v>
      </c>
      <c r="I25" s="88">
        <f t="shared" si="3"/>
        <v>7.3179999999999996</v>
      </c>
      <c r="J25" s="88">
        <f t="shared" si="3"/>
        <v>7.1950000000000003</v>
      </c>
      <c r="K25" s="88">
        <f t="shared" si="3"/>
        <v>7.8879999999999999</v>
      </c>
      <c r="L25" s="88">
        <f t="shared" si="3"/>
        <v>6.0189999999999992</v>
      </c>
      <c r="M25" s="88">
        <f t="shared" si="3"/>
        <v>5.8129999999999997</v>
      </c>
      <c r="N25" s="88">
        <f t="shared" si="3"/>
        <v>0</v>
      </c>
      <c r="O25" s="88">
        <f t="shared" si="3"/>
        <v>1.35</v>
      </c>
      <c r="P25" s="88">
        <f t="shared" si="3"/>
        <v>2.0430000000000001</v>
      </c>
      <c r="Q25" s="88">
        <f t="shared" si="3"/>
        <v>2.149</v>
      </c>
      <c r="R25" s="88">
        <f t="shared" si="3"/>
        <v>0.41100000000000003</v>
      </c>
      <c r="S25" s="88">
        <f t="shared" si="3"/>
        <v>10.087999999999999</v>
      </c>
      <c r="T25" s="88">
        <f t="shared" si="3"/>
        <v>1.137</v>
      </c>
      <c r="U25" s="88">
        <f t="shared" si="3"/>
        <v>0.91100000000000003</v>
      </c>
      <c r="V25" s="88">
        <f t="shared" si="3"/>
        <v>3.5910000000000002</v>
      </c>
      <c r="W25" s="88">
        <f t="shared" si="3"/>
        <v>2.7989999999999999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95.98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9.8000000000000007</v>
      </c>
      <c r="C29" s="77">
        <v>9.6709999999999994</v>
      </c>
      <c r="D29" s="77">
        <v>19.177</v>
      </c>
      <c r="E29" s="77">
        <v>13.308</v>
      </c>
      <c r="F29" s="77">
        <v>10.041</v>
      </c>
      <c r="G29" s="77">
        <v>8.9990000000000006</v>
      </c>
      <c r="H29" s="77">
        <v>14.555</v>
      </c>
      <c r="I29" s="77">
        <v>29.84</v>
      </c>
      <c r="J29" s="77">
        <v>8.2650000000000006</v>
      </c>
      <c r="K29" s="77">
        <v>9.0359999999999996</v>
      </c>
      <c r="L29" s="77">
        <v>9.8119999999999994</v>
      </c>
      <c r="M29" s="77">
        <v>11.115</v>
      </c>
      <c r="N29" s="77">
        <v>8.9779999999999998</v>
      </c>
      <c r="O29" s="77">
        <v>11.571999999999999</v>
      </c>
      <c r="P29" s="77">
        <v>10.95</v>
      </c>
      <c r="Q29" s="77">
        <v>10.664</v>
      </c>
      <c r="R29" s="77">
        <v>16.484999999999999</v>
      </c>
      <c r="S29" s="77">
        <v>19.957999999999998</v>
      </c>
      <c r="T29" s="77">
        <v>10.477</v>
      </c>
      <c r="U29" s="77">
        <v>9.7309999999999999</v>
      </c>
      <c r="V29" s="77">
        <v>13.585000000000001</v>
      </c>
      <c r="W29" s="77">
        <v>12.993</v>
      </c>
      <c r="X29" s="77">
        <v>10.351000000000001</v>
      </c>
      <c r="Y29" s="77">
        <v>9.8420000000000005</v>
      </c>
      <c r="Z29" s="78"/>
      <c r="AA29" s="79">
        <f>SUM(B29:Z29)</f>
        <v>299.20499999999993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9.8000000000000007</v>
      </c>
      <c r="C31" s="62">
        <f t="shared" ref="C31:Z31" si="4">IF(LEN(C$2)&gt;0,SUM(C28:C30),"")</f>
        <v>9.6709999999999994</v>
      </c>
      <c r="D31" s="62">
        <f t="shared" si="4"/>
        <v>19.177</v>
      </c>
      <c r="E31" s="62">
        <f t="shared" si="4"/>
        <v>13.308</v>
      </c>
      <c r="F31" s="62">
        <f t="shared" si="4"/>
        <v>10.041</v>
      </c>
      <c r="G31" s="62">
        <f t="shared" si="4"/>
        <v>8.9990000000000006</v>
      </c>
      <c r="H31" s="62">
        <f t="shared" si="4"/>
        <v>14.555</v>
      </c>
      <c r="I31" s="62">
        <f t="shared" si="4"/>
        <v>29.84</v>
      </c>
      <c r="J31" s="62">
        <f t="shared" si="4"/>
        <v>8.2650000000000006</v>
      </c>
      <c r="K31" s="62">
        <f t="shared" si="4"/>
        <v>9.0359999999999996</v>
      </c>
      <c r="L31" s="62">
        <f t="shared" si="4"/>
        <v>9.8119999999999994</v>
      </c>
      <c r="M31" s="62">
        <f t="shared" si="4"/>
        <v>11.115</v>
      </c>
      <c r="N31" s="62">
        <f t="shared" si="4"/>
        <v>8.9779999999999998</v>
      </c>
      <c r="O31" s="62">
        <f t="shared" si="4"/>
        <v>11.571999999999999</v>
      </c>
      <c r="P31" s="62">
        <f t="shared" si="4"/>
        <v>10.95</v>
      </c>
      <c r="Q31" s="62">
        <f t="shared" si="4"/>
        <v>10.664</v>
      </c>
      <c r="R31" s="62">
        <f t="shared" si="4"/>
        <v>16.484999999999999</v>
      </c>
      <c r="S31" s="62">
        <f t="shared" si="4"/>
        <v>19.957999999999998</v>
      </c>
      <c r="T31" s="62">
        <f t="shared" si="4"/>
        <v>10.477</v>
      </c>
      <c r="U31" s="62">
        <f t="shared" si="4"/>
        <v>9.7309999999999999</v>
      </c>
      <c r="V31" s="62">
        <f t="shared" si="4"/>
        <v>13.585000000000001</v>
      </c>
      <c r="W31" s="62">
        <f t="shared" si="4"/>
        <v>12.993</v>
      </c>
      <c r="X31" s="62">
        <f t="shared" si="4"/>
        <v>10.351000000000001</v>
      </c>
      <c r="Y31" s="62">
        <f t="shared" si="4"/>
        <v>9.8420000000000005</v>
      </c>
      <c r="Z31" s="63" t="str">
        <f t="shared" si="4"/>
        <v/>
      </c>
      <c r="AA31" s="64">
        <f>SUM(AA28:AA30)</f>
        <v>299.20499999999993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9.8000000000000007</v>
      </c>
      <c r="C51" s="88">
        <f t="shared" si="10"/>
        <v>9.6709999999999994</v>
      </c>
      <c r="D51" s="88">
        <f t="shared" si="10"/>
        <v>19.177</v>
      </c>
      <c r="E51" s="88">
        <f t="shared" si="10"/>
        <v>13.308</v>
      </c>
      <c r="F51" s="88">
        <f t="shared" si="10"/>
        <v>10.041</v>
      </c>
      <c r="G51" s="88">
        <f t="shared" si="10"/>
        <v>8.9989999999999988</v>
      </c>
      <c r="H51" s="88">
        <f t="shared" si="10"/>
        <v>14.555</v>
      </c>
      <c r="I51" s="88">
        <f t="shared" si="10"/>
        <v>29.839999999999996</v>
      </c>
      <c r="J51" s="88">
        <f t="shared" si="10"/>
        <v>8.2650000000000006</v>
      </c>
      <c r="K51" s="88">
        <f t="shared" si="10"/>
        <v>9.0359999999999996</v>
      </c>
      <c r="L51" s="88">
        <f t="shared" si="10"/>
        <v>9.8119999999999994</v>
      </c>
      <c r="M51" s="88">
        <f t="shared" si="10"/>
        <v>11.114999999999998</v>
      </c>
      <c r="N51" s="88">
        <f t="shared" si="10"/>
        <v>8.9779999999999998</v>
      </c>
      <c r="O51" s="88">
        <f t="shared" si="10"/>
        <v>11.571999999999999</v>
      </c>
      <c r="P51" s="88">
        <f t="shared" si="10"/>
        <v>10.95</v>
      </c>
      <c r="Q51" s="88">
        <f t="shared" si="10"/>
        <v>10.663999999999998</v>
      </c>
      <c r="R51" s="88">
        <f t="shared" si="10"/>
        <v>16.485000000000003</v>
      </c>
      <c r="S51" s="88">
        <f t="shared" si="10"/>
        <v>19.957999999999998</v>
      </c>
      <c r="T51" s="88">
        <f t="shared" si="10"/>
        <v>10.477</v>
      </c>
      <c r="U51" s="88">
        <f t="shared" si="10"/>
        <v>9.7309999999999999</v>
      </c>
      <c r="V51" s="88">
        <f t="shared" si="10"/>
        <v>13.585000000000001</v>
      </c>
      <c r="W51" s="88">
        <f t="shared" si="10"/>
        <v>12.992999999999999</v>
      </c>
      <c r="X51" s="88">
        <f t="shared" si="10"/>
        <v>10.350999999999999</v>
      </c>
      <c r="Y51" s="88">
        <f t="shared" si="10"/>
        <v>9.8419999999999987</v>
      </c>
      <c r="Z51" s="89" t="str">
        <f t="shared" si="10"/>
        <v/>
      </c>
      <c r="AA51" s="104">
        <f>SUM(B51:Z51)</f>
        <v>299.20499999999998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9.8000000000000007</v>
      </c>
      <c r="C4" s="18">
        <v>9.6709999999999994</v>
      </c>
      <c r="D4" s="18">
        <v>19.177</v>
      </c>
      <c r="E4" s="18">
        <v>13.307999999999998</v>
      </c>
      <c r="F4" s="18">
        <v>10.040999999999999</v>
      </c>
      <c r="G4" s="18">
        <v>8.9990000000000006</v>
      </c>
      <c r="H4" s="18">
        <v>14.555</v>
      </c>
      <c r="I4" s="18">
        <v>29.84</v>
      </c>
      <c r="J4" s="18">
        <v>8.2650000000000006</v>
      </c>
      <c r="K4" s="18">
        <v>9.0359999999999996</v>
      </c>
      <c r="L4" s="18">
        <v>9.8119999999999994</v>
      </c>
      <c r="M4" s="18">
        <v>11.114999999999997</v>
      </c>
      <c r="N4" s="18">
        <v>8.9779999999999998</v>
      </c>
      <c r="O4" s="18">
        <v>11.571999999999997</v>
      </c>
      <c r="P4" s="18">
        <v>10.95</v>
      </c>
      <c r="Q4" s="18">
        <v>10.664</v>
      </c>
      <c r="R4" s="18">
        <v>16.484999999999999</v>
      </c>
      <c r="S4" s="18">
        <v>19.926000000000002</v>
      </c>
      <c r="T4" s="18">
        <v>10.477</v>
      </c>
      <c r="U4" s="18">
        <v>9.7309999999999999</v>
      </c>
      <c r="V4" s="18">
        <v>13.585000000000001</v>
      </c>
      <c r="W4" s="18">
        <v>12.993</v>
      </c>
      <c r="X4" s="18">
        <v>10.350999999999999</v>
      </c>
      <c r="Y4" s="18">
        <v>9.8419999999999987</v>
      </c>
      <c r="Z4" s="19"/>
      <c r="AA4" s="20">
        <f>SUM(B4:Z4)</f>
        <v>299.17299999999994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85</v>
      </c>
      <c r="D7" s="28">
        <v>71.08</v>
      </c>
      <c r="E7" s="28">
        <v>31.26</v>
      </c>
      <c r="F7" s="28">
        <v>36.28</v>
      </c>
      <c r="G7" s="28">
        <v>55.28</v>
      </c>
      <c r="H7" s="28">
        <v>69.58</v>
      </c>
      <c r="I7" s="28">
        <v>20.23</v>
      </c>
      <c r="J7" s="28">
        <v>-0.01</v>
      </c>
      <c r="K7" s="28">
        <v>-0.01</v>
      </c>
      <c r="L7" s="28">
        <v>5.86</v>
      </c>
      <c r="M7" s="28">
        <v>2.2000000000000002</v>
      </c>
      <c r="N7" s="28">
        <v>-0.01</v>
      </c>
      <c r="O7" s="28">
        <v>0.61</v>
      </c>
      <c r="P7" s="28">
        <v>1.52</v>
      </c>
      <c r="Q7" s="28">
        <v>20.28</v>
      </c>
      <c r="R7" s="28">
        <v>98.28</v>
      </c>
      <c r="S7" s="28">
        <v>145.80000000000001</v>
      </c>
      <c r="T7" s="28">
        <v>160.24</v>
      </c>
      <c r="U7" s="28">
        <v>165.3</v>
      </c>
      <c r="V7" s="28">
        <v>158.85</v>
      </c>
      <c r="W7" s="28">
        <v>145.79</v>
      </c>
      <c r="X7" s="28">
        <v>138.29</v>
      </c>
      <c r="Y7" s="28">
        <v>142.97999999999999</v>
      </c>
      <c r="Z7" s="29"/>
      <c r="AA7" s="30">
        <f>IF(SUM(B7:Z7)&lt;&gt;0,AVERAGEIF(B7:Z7,"&lt;&gt;"""),"")</f>
        <v>68.319999999999993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0.50700000000000001</v>
      </c>
      <c r="C14" s="57">
        <v>0.52700000000000002</v>
      </c>
      <c r="D14" s="57">
        <v>14.266</v>
      </c>
      <c r="E14" s="57">
        <v>0.24199999999999999</v>
      </c>
      <c r="F14" s="57">
        <v>0.247</v>
      </c>
      <c r="G14" s="57">
        <v>0.27300000000000002</v>
      </c>
      <c r="H14" s="57">
        <v>5.2310000000000008</v>
      </c>
      <c r="I14" s="57">
        <v>12.531000000000001</v>
      </c>
      <c r="J14" s="57">
        <v>0.32900000000000001</v>
      </c>
      <c r="K14" s="57">
        <v>0.26500000000000001</v>
      </c>
      <c r="L14" s="57">
        <v>0.41299999999999998</v>
      </c>
      <c r="M14" s="57">
        <v>1.1969999999999998</v>
      </c>
      <c r="N14" s="57">
        <v>2.1260000000000003</v>
      </c>
      <c r="O14" s="57">
        <v>3.4210000000000003</v>
      </c>
      <c r="P14" s="57">
        <v>4.1500000000000004</v>
      </c>
      <c r="Q14" s="57">
        <v>0.57299999999999995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46.298000000000002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0.50700000000000001</v>
      </c>
      <c r="C16" s="62">
        <f t="shared" ref="C16:Z16" si="1">IF(LEN(C$2)&gt;0,SUM(C10:C15),"")</f>
        <v>0.52700000000000002</v>
      </c>
      <c r="D16" s="62">
        <f t="shared" si="1"/>
        <v>14.266</v>
      </c>
      <c r="E16" s="62">
        <f t="shared" si="1"/>
        <v>0.24199999999999999</v>
      </c>
      <c r="F16" s="62">
        <f t="shared" si="1"/>
        <v>0.247</v>
      </c>
      <c r="G16" s="62">
        <f t="shared" si="1"/>
        <v>0.27300000000000002</v>
      </c>
      <c r="H16" s="62">
        <f t="shared" si="1"/>
        <v>5.2310000000000008</v>
      </c>
      <c r="I16" s="62">
        <f t="shared" si="1"/>
        <v>12.531000000000001</v>
      </c>
      <c r="J16" s="62">
        <f t="shared" si="1"/>
        <v>0.32900000000000001</v>
      </c>
      <c r="K16" s="62">
        <f t="shared" si="1"/>
        <v>0.26500000000000001</v>
      </c>
      <c r="L16" s="62">
        <f t="shared" si="1"/>
        <v>0.41299999999999998</v>
      </c>
      <c r="M16" s="62">
        <f t="shared" si="1"/>
        <v>1.1969999999999998</v>
      </c>
      <c r="N16" s="62">
        <f t="shared" si="1"/>
        <v>2.1260000000000003</v>
      </c>
      <c r="O16" s="62">
        <f t="shared" si="1"/>
        <v>3.4210000000000003</v>
      </c>
      <c r="P16" s="62">
        <f t="shared" si="1"/>
        <v>4.1500000000000004</v>
      </c>
      <c r="Q16" s="62">
        <f t="shared" si="1"/>
        <v>0.57299999999999995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46.298000000000002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0.63800000000000001</v>
      </c>
      <c r="C20" s="77">
        <v>0.66</v>
      </c>
      <c r="D20" s="77">
        <v>0.61799999999999999</v>
      </c>
      <c r="E20" s="77">
        <v>0.63600000000000001</v>
      </c>
      <c r="F20" s="77">
        <v>0.61799999999999999</v>
      </c>
      <c r="G20" s="77">
        <v>0.628</v>
      </c>
      <c r="H20" s="77">
        <v>0.66</v>
      </c>
      <c r="I20" s="77">
        <v>0.57199999999999995</v>
      </c>
      <c r="J20" s="77">
        <v>0.58699999999999997</v>
      </c>
      <c r="K20" s="77">
        <v>0.57799999999999996</v>
      </c>
      <c r="L20" s="77">
        <v>0.59399999999999997</v>
      </c>
      <c r="M20" s="77">
        <v>0.61299999999999999</v>
      </c>
      <c r="N20" s="77">
        <v>0.5</v>
      </c>
      <c r="O20" s="77">
        <v>0.503</v>
      </c>
      <c r="P20" s="77">
        <v>0.498</v>
      </c>
      <c r="Q20" s="77">
        <v>0.49399999999999999</v>
      </c>
      <c r="R20" s="77">
        <v>0.54400000000000004</v>
      </c>
      <c r="S20" s="77">
        <v>5.1319999999999997</v>
      </c>
      <c r="T20" s="77">
        <v>0.13</v>
      </c>
      <c r="U20" s="77">
        <v>0.128</v>
      </c>
      <c r="V20" s="77">
        <v>5.1289999999999996</v>
      </c>
      <c r="W20" s="77">
        <v>5.1260000000000003</v>
      </c>
      <c r="X20" s="77">
        <v>2.7649999999999997</v>
      </c>
      <c r="Y20" s="77">
        <v>3.2719999999999998</v>
      </c>
      <c r="Z20" s="78"/>
      <c r="AA20" s="79">
        <f t="shared" si="2"/>
        <v>31.623000000000001</v>
      </c>
    </row>
    <row r="21" spans="1:27" ht="24.95" customHeight="1" x14ac:dyDescent="0.2">
      <c r="A21" s="75" t="s">
        <v>16</v>
      </c>
      <c r="B21" s="80">
        <v>8.6550000000000011</v>
      </c>
      <c r="C21" s="81">
        <v>8.484</v>
      </c>
      <c r="D21" s="81">
        <v>4.2930000000000001</v>
      </c>
      <c r="E21" s="81">
        <v>12.430000000000001</v>
      </c>
      <c r="F21" s="81">
        <v>9.1759999999999984</v>
      </c>
      <c r="G21" s="81">
        <v>8.0980000000000008</v>
      </c>
      <c r="H21" s="81">
        <v>8.6639999999999997</v>
      </c>
      <c r="I21" s="81">
        <v>16.737000000000002</v>
      </c>
      <c r="J21" s="81">
        <v>7.3490000000000002</v>
      </c>
      <c r="K21" s="81">
        <v>8.1929999999999996</v>
      </c>
      <c r="L21" s="81">
        <v>8.8049999999999997</v>
      </c>
      <c r="M21" s="81">
        <v>9.3049999999999997</v>
      </c>
      <c r="N21" s="81">
        <v>6.3520000000000003</v>
      </c>
      <c r="O21" s="81">
        <v>7.6479999999999997</v>
      </c>
      <c r="P21" s="81">
        <v>6.3019999999999996</v>
      </c>
      <c r="Q21" s="81">
        <v>9.5969999999999995</v>
      </c>
      <c r="R21" s="81">
        <v>15.940999999999999</v>
      </c>
      <c r="S21" s="81">
        <v>10.494</v>
      </c>
      <c r="T21" s="81">
        <v>10.347000000000001</v>
      </c>
      <c r="U21" s="81">
        <v>9.6029999999999998</v>
      </c>
      <c r="V21" s="81">
        <v>8.4559999999999995</v>
      </c>
      <c r="W21" s="81">
        <v>7.867</v>
      </c>
      <c r="X21" s="81">
        <v>7.5860000000000003</v>
      </c>
      <c r="Y21" s="81">
        <v>6.57</v>
      </c>
      <c r="Z21" s="78"/>
      <c r="AA21" s="79">
        <f t="shared" si="2"/>
        <v>216.95200000000003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9.293000000000001</v>
      </c>
      <c r="C25" s="88">
        <f t="shared" si="3"/>
        <v>9.1440000000000001</v>
      </c>
      <c r="D25" s="88">
        <f t="shared" si="3"/>
        <v>4.9110000000000005</v>
      </c>
      <c r="E25" s="88">
        <f t="shared" si="3"/>
        <v>13.066000000000001</v>
      </c>
      <c r="F25" s="88">
        <f t="shared" si="3"/>
        <v>9.7939999999999987</v>
      </c>
      <c r="G25" s="88">
        <f t="shared" si="3"/>
        <v>8.7260000000000009</v>
      </c>
      <c r="H25" s="88">
        <f t="shared" si="3"/>
        <v>9.3239999999999998</v>
      </c>
      <c r="I25" s="88">
        <f t="shared" si="3"/>
        <v>17.309000000000001</v>
      </c>
      <c r="J25" s="88">
        <f t="shared" si="3"/>
        <v>7.9359999999999999</v>
      </c>
      <c r="K25" s="88">
        <f t="shared" si="3"/>
        <v>8.770999999999999</v>
      </c>
      <c r="L25" s="88">
        <f t="shared" si="3"/>
        <v>9.3989999999999991</v>
      </c>
      <c r="M25" s="88">
        <f t="shared" si="3"/>
        <v>9.9179999999999993</v>
      </c>
      <c r="N25" s="88">
        <f t="shared" si="3"/>
        <v>6.8520000000000003</v>
      </c>
      <c r="O25" s="88">
        <f t="shared" si="3"/>
        <v>8.1509999999999998</v>
      </c>
      <c r="P25" s="88">
        <f t="shared" si="3"/>
        <v>6.8</v>
      </c>
      <c r="Q25" s="88">
        <f t="shared" si="3"/>
        <v>10.090999999999999</v>
      </c>
      <c r="R25" s="88">
        <f t="shared" si="3"/>
        <v>16.484999999999999</v>
      </c>
      <c r="S25" s="88">
        <f t="shared" si="3"/>
        <v>15.625999999999999</v>
      </c>
      <c r="T25" s="88">
        <f t="shared" si="3"/>
        <v>10.477000000000002</v>
      </c>
      <c r="U25" s="88">
        <f t="shared" si="3"/>
        <v>9.7309999999999999</v>
      </c>
      <c r="V25" s="88">
        <f t="shared" si="3"/>
        <v>13.584999999999999</v>
      </c>
      <c r="W25" s="88">
        <f t="shared" si="3"/>
        <v>12.993</v>
      </c>
      <c r="X25" s="88">
        <f t="shared" si="3"/>
        <v>10.350999999999999</v>
      </c>
      <c r="Y25" s="88">
        <f t="shared" si="3"/>
        <v>9.8420000000000005</v>
      </c>
      <c r="Z25" s="89">
        <f t="shared" si="3"/>
        <v>0</v>
      </c>
      <c r="AA25" s="90">
        <f t="shared" si="3"/>
        <v>248.57500000000002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9.8000000000000007</v>
      </c>
      <c r="C29" s="77">
        <v>9.6709999999999994</v>
      </c>
      <c r="D29" s="77">
        <v>19.177</v>
      </c>
      <c r="E29" s="77">
        <v>13.308</v>
      </c>
      <c r="F29" s="77">
        <v>10.041</v>
      </c>
      <c r="G29" s="77">
        <v>8.9990000000000006</v>
      </c>
      <c r="H29" s="77">
        <v>14.555</v>
      </c>
      <c r="I29" s="77">
        <v>29.84</v>
      </c>
      <c r="J29" s="77">
        <v>8.2650000000000006</v>
      </c>
      <c r="K29" s="77">
        <v>9.0359999999999996</v>
      </c>
      <c r="L29" s="77">
        <v>9.8119999999999994</v>
      </c>
      <c r="M29" s="77">
        <v>11.115</v>
      </c>
      <c r="N29" s="77">
        <v>8.9779999999999998</v>
      </c>
      <c r="O29" s="77">
        <v>11.571999999999999</v>
      </c>
      <c r="P29" s="77">
        <v>10.95</v>
      </c>
      <c r="Q29" s="77">
        <v>10.664</v>
      </c>
      <c r="R29" s="77">
        <v>16.484999999999999</v>
      </c>
      <c r="S29" s="77">
        <v>15.625999999999999</v>
      </c>
      <c r="T29" s="77">
        <v>10.477</v>
      </c>
      <c r="U29" s="77">
        <v>9.7309999999999999</v>
      </c>
      <c r="V29" s="77">
        <v>13.585000000000001</v>
      </c>
      <c r="W29" s="77">
        <v>12.993</v>
      </c>
      <c r="X29" s="77">
        <v>10.351000000000001</v>
      </c>
      <c r="Y29" s="77">
        <v>9.8420000000000005</v>
      </c>
      <c r="Z29" s="78"/>
      <c r="AA29" s="79">
        <f>SUM(B29:Z29)</f>
        <v>294.87299999999993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9.8000000000000007</v>
      </c>
      <c r="C31" s="62">
        <f t="shared" si="4"/>
        <v>9.6709999999999994</v>
      </c>
      <c r="D31" s="62">
        <f t="shared" si="4"/>
        <v>19.177</v>
      </c>
      <c r="E31" s="62">
        <f t="shared" si="4"/>
        <v>13.308</v>
      </c>
      <c r="F31" s="62">
        <f t="shared" si="4"/>
        <v>10.041</v>
      </c>
      <c r="G31" s="62">
        <f t="shared" si="4"/>
        <v>8.9990000000000006</v>
      </c>
      <c r="H31" s="62">
        <f t="shared" si="4"/>
        <v>14.555</v>
      </c>
      <c r="I31" s="62">
        <f t="shared" si="4"/>
        <v>29.84</v>
      </c>
      <c r="J31" s="62">
        <f t="shared" si="4"/>
        <v>8.2650000000000006</v>
      </c>
      <c r="K31" s="62">
        <f t="shared" si="4"/>
        <v>9.0359999999999996</v>
      </c>
      <c r="L31" s="62">
        <f t="shared" si="4"/>
        <v>9.8119999999999994</v>
      </c>
      <c r="M31" s="62">
        <f t="shared" si="4"/>
        <v>11.115</v>
      </c>
      <c r="N31" s="62">
        <f t="shared" si="4"/>
        <v>8.9779999999999998</v>
      </c>
      <c r="O31" s="62">
        <f t="shared" si="4"/>
        <v>11.571999999999999</v>
      </c>
      <c r="P31" s="62">
        <f t="shared" si="4"/>
        <v>10.95</v>
      </c>
      <c r="Q31" s="62">
        <f t="shared" si="4"/>
        <v>10.664</v>
      </c>
      <c r="R31" s="62">
        <f t="shared" si="4"/>
        <v>16.484999999999999</v>
      </c>
      <c r="S31" s="62">
        <f t="shared" si="4"/>
        <v>15.625999999999999</v>
      </c>
      <c r="T31" s="62">
        <f t="shared" si="4"/>
        <v>10.477</v>
      </c>
      <c r="U31" s="62">
        <f t="shared" si="4"/>
        <v>9.7309999999999999</v>
      </c>
      <c r="V31" s="62">
        <f t="shared" si="4"/>
        <v>13.585000000000001</v>
      </c>
      <c r="W31" s="62">
        <f t="shared" si="4"/>
        <v>12.993</v>
      </c>
      <c r="X31" s="62">
        <f t="shared" si="4"/>
        <v>10.351000000000001</v>
      </c>
      <c r="Y31" s="62">
        <f t="shared" si="4"/>
        <v>9.8420000000000005</v>
      </c>
      <c r="Z31" s="63">
        <f t="shared" si="4"/>
        <v>0</v>
      </c>
      <c r="AA31" s="64">
        <f t="shared" si="4"/>
        <v>294.87299999999993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4.3</v>
      </c>
      <c r="T38" s="99"/>
      <c r="U38" s="99"/>
      <c r="V38" s="99"/>
      <c r="W38" s="99"/>
      <c r="X38" s="99"/>
      <c r="Y38" s="99"/>
      <c r="Z38" s="100"/>
      <c r="AA38" s="79">
        <f t="shared" si="5"/>
        <v>4.3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4.3</v>
      </c>
      <c r="T46" s="99"/>
      <c r="U46" s="99"/>
      <c r="V46" s="99"/>
      <c r="W46" s="99"/>
      <c r="X46" s="99"/>
      <c r="Y46" s="99"/>
      <c r="Z46" s="100"/>
      <c r="AA46" s="79">
        <f t="shared" si="7"/>
        <v>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9.8000000000000007</v>
      </c>
      <c r="C51" s="88">
        <f t="shared" si="10"/>
        <v>9.6709999999999994</v>
      </c>
      <c r="D51" s="88">
        <f t="shared" si="10"/>
        <v>19.177</v>
      </c>
      <c r="E51" s="88">
        <f t="shared" si="10"/>
        <v>13.308</v>
      </c>
      <c r="F51" s="88">
        <f t="shared" si="10"/>
        <v>10.040999999999999</v>
      </c>
      <c r="G51" s="88">
        <f t="shared" si="10"/>
        <v>8.9990000000000006</v>
      </c>
      <c r="H51" s="88">
        <f t="shared" si="10"/>
        <v>14.555</v>
      </c>
      <c r="I51" s="88">
        <f t="shared" si="10"/>
        <v>29.840000000000003</v>
      </c>
      <c r="J51" s="88">
        <f t="shared" si="10"/>
        <v>8.2650000000000006</v>
      </c>
      <c r="K51" s="88">
        <f t="shared" si="10"/>
        <v>9.0359999999999996</v>
      </c>
      <c r="L51" s="88">
        <f t="shared" si="10"/>
        <v>9.8119999999999994</v>
      </c>
      <c r="M51" s="88">
        <f t="shared" si="10"/>
        <v>11.114999999999998</v>
      </c>
      <c r="N51" s="88">
        <f t="shared" si="10"/>
        <v>8.9780000000000015</v>
      </c>
      <c r="O51" s="88">
        <f t="shared" si="10"/>
        <v>11.571999999999999</v>
      </c>
      <c r="P51" s="88">
        <f t="shared" si="10"/>
        <v>10.95</v>
      </c>
      <c r="Q51" s="88">
        <f t="shared" si="10"/>
        <v>10.664</v>
      </c>
      <c r="R51" s="88">
        <f t="shared" si="10"/>
        <v>16.484999999999999</v>
      </c>
      <c r="S51" s="88">
        <f t="shared" si="10"/>
        <v>19.925999999999998</v>
      </c>
      <c r="T51" s="88">
        <f t="shared" si="10"/>
        <v>10.477000000000002</v>
      </c>
      <c r="U51" s="88">
        <f t="shared" si="10"/>
        <v>9.7309999999999999</v>
      </c>
      <c r="V51" s="88">
        <f t="shared" si="10"/>
        <v>13.584999999999999</v>
      </c>
      <c r="W51" s="88">
        <f t="shared" si="10"/>
        <v>12.993</v>
      </c>
      <c r="X51" s="88">
        <f t="shared" si="10"/>
        <v>10.350999999999999</v>
      </c>
      <c r="Y51" s="88">
        <f t="shared" si="10"/>
        <v>9.8420000000000005</v>
      </c>
      <c r="Z51" s="89">
        <f t="shared" si="10"/>
        <v>0</v>
      </c>
      <c r="AA51" s="104">
        <f>SUM(B51:Z51)</f>
        <v>299.17299999999994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4.3</v>
      </c>
      <c r="T4" s="18"/>
      <c r="U4" s="18"/>
      <c r="V4" s="18"/>
      <c r="W4" s="18"/>
      <c r="X4" s="18"/>
      <c r="Y4" s="18"/>
      <c r="Z4" s="19"/>
      <c r="AA4" s="111">
        <f>SUM(B4:Z4)</f>
        <v>4.3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85</v>
      </c>
      <c r="D7" s="117">
        <v>71.08</v>
      </c>
      <c r="E7" s="117">
        <v>31.26</v>
      </c>
      <c r="F7" s="117">
        <v>36.28</v>
      </c>
      <c r="G7" s="117">
        <v>55.28</v>
      </c>
      <c r="H7" s="117">
        <v>69.58</v>
      </c>
      <c r="I7" s="117">
        <v>20.23</v>
      </c>
      <c r="J7" s="117">
        <v>-0.01</v>
      </c>
      <c r="K7" s="117">
        <v>-0.01</v>
      </c>
      <c r="L7" s="117">
        <v>5.86</v>
      </c>
      <c r="M7" s="117">
        <v>2.2000000000000002</v>
      </c>
      <c r="N7" s="117">
        <v>-0.01</v>
      </c>
      <c r="O7" s="117">
        <v>0.61</v>
      </c>
      <c r="P7" s="117">
        <v>1.52</v>
      </c>
      <c r="Q7" s="117">
        <v>20.28</v>
      </c>
      <c r="R7" s="117">
        <v>98.28</v>
      </c>
      <c r="S7" s="117">
        <v>145.80000000000001</v>
      </c>
      <c r="T7" s="117">
        <v>160.24</v>
      </c>
      <c r="U7" s="117">
        <v>165.3</v>
      </c>
      <c r="V7" s="117">
        <v>158.85</v>
      </c>
      <c r="W7" s="117">
        <v>145.79</v>
      </c>
      <c r="X7" s="117">
        <v>138.29</v>
      </c>
      <c r="Y7" s="117">
        <v>142.97999999999999</v>
      </c>
      <c r="Z7" s="118"/>
      <c r="AA7" s="119">
        <f>IF(SUM(B7:Z7)&lt;&gt;0,AVERAGEIF(B7:Z7,"&lt;&gt;"""),"")</f>
        <v>68.319999999999993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4.3</v>
      </c>
      <c r="T23" s="133"/>
      <c r="U23" s="133"/>
      <c r="V23" s="133"/>
      <c r="W23" s="133"/>
      <c r="X23" s="133"/>
      <c r="Y23" s="133"/>
      <c r="Z23" s="131"/>
      <c r="AA23" s="132">
        <f t="shared" si="2"/>
        <v>4.3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4.3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2023-02-25T21:18:30Z</dcterms:created>
  <dcterms:modified xsi:type="dcterms:W3CDTF">2023-02-25T21:18:32Z</dcterms:modified>
</cp:coreProperties>
</file>