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<sst xmlns="http://schemas.openxmlformats.org/spreadsheetml/2006/main" count="117" uniqueCount="53">
  <si>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24/02/2023 23:24:15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</si>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</sst>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18.507999999999999</c:v>
                </c:pt>
                <c:pt idx="22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31.233999999999995</c:v>
                </c:pt>
                <c:pt idx="1">
                  <c:v>32.542999999999999</c:v>
                </c:pt>
                <c:pt idx="2">
                  <c:v>29.443999999999999</c:v>
                </c:pt>
                <c:pt idx="3">
                  <c:v>28.653000000000002</c:v>
                </c:pt>
                <c:pt idx="4">
                  <c:v>32.594000000000001</c:v>
                </c:pt>
                <c:pt idx="5">
                  <c:v>35.800000000000004</c:v>
                </c:pt>
                <c:pt idx="6">
                  <c:v>36.520000000000003</c:v>
                </c:pt>
                <c:pt idx="7">
                  <c:v>64.048000000000002</c:v>
                </c:pt>
                <c:pt idx="8">
                  <c:v>105.032</c:v>
                </c:pt>
                <c:pt idx="9">
                  <c:v>159.34799999999998</c:v>
                </c:pt>
                <c:pt idx="10">
                  <c:v>190.35800000000003</c:v>
                </c:pt>
                <c:pt idx="11">
                  <c:v>126.863</c:v>
                </c:pt>
                <c:pt idx="12">
                  <c:v>133.41399999999999</c:v>
                </c:pt>
                <c:pt idx="13">
                  <c:v>57.884000000000007</c:v>
                </c:pt>
                <c:pt idx="14">
                  <c:v>31.463999999999999</c:v>
                </c:pt>
                <c:pt idx="15">
                  <c:v>97.859999999999985</c:v>
                </c:pt>
                <c:pt idx="16">
                  <c:v>83.966000000000008</c:v>
                </c:pt>
                <c:pt idx="17">
                  <c:v>74.155000000000001</c:v>
                </c:pt>
                <c:pt idx="18">
                  <c:v>37.232999999999997</c:v>
                </c:pt>
                <c:pt idx="19">
                  <c:v>42.04</c:v>
                </c:pt>
                <c:pt idx="20">
                  <c:v>34.778999999999996</c:v>
                </c:pt>
                <c:pt idx="21">
                  <c:v>73.384000000000015</c:v>
                </c:pt>
                <c:pt idx="22">
                  <c:v>78.454000000000008</c:v>
                </c:pt>
                <c:pt idx="23">
                  <c:v>72.728000000000009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98.659000000000006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9460176"/>
        <c:axId val="3994605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52.984999999999999</c:v>
                </c:pt>
                <c:pt idx="1">
                  <c:v>36.237000000000002</c:v>
                </c:pt>
                <c:pt idx="2">
                  <c:v>32.683999999999997</c:v>
                </c:pt>
                <c:pt idx="3">
                  <c:v>31.878</c:v>
                </c:pt>
                <c:pt idx="4">
                  <c:v>35.497999999999998</c:v>
                </c:pt>
                <c:pt idx="5">
                  <c:v>38.731999999999999</c:v>
                </c:pt>
                <c:pt idx="6">
                  <c:v>39.235000000000007</c:v>
                </c:pt>
                <c:pt idx="7">
                  <c:v>67.064999999999998</c:v>
                </c:pt>
                <c:pt idx="8">
                  <c:v>110.51600000000001</c:v>
                </c:pt>
                <c:pt idx="9">
                  <c:v>161.82600000000002</c:v>
                </c:pt>
                <c:pt idx="10">
                  <c:v>193.298</c:v>
                </c:pt>
                <c:pt idx="11">
                  <c:v>217.64899999999997</c:v>
                </c:pt>
                <c:pt idx="12">
                  <c:v>144.98899999999998</c:v>
                </c:pt>
                <c:pt idx="13">
                  <c:v>57.884000000000007</c:v>
                </c:pt>
                <c:pt idx="14">
                  <c:v>31.463999999999999</c:v>
                </c:pt>
                <c:pt idx="15">
                  <c:v>104.232</c:v>
                </c:pt>
                <c:pt idx="16">
                  <c:v>86.37</c:v>
                </c:pt>
                <c:pt idx="17">
                  <c:v>176.065</c:v>
                </c:pt>
                <c:pt idx="18">
                  <c:v>37.232999999999997</c:v>
                </c:pt>
                <c:pt idx="19">
                  <c:v>42.04</c:v>
                </c:pt>
                <c:pt idx="20">
                  <c:v>34.779000000000003</c:v>
                </c:pt>
                <c:pt idx="21">
                  <c:v>74.723000000000013</c:v>
                </c:pt>
                <c:pt idx="22">
                  <c:v>179.733</c:v>
                </c:pt>
                <c:pt idx="23">
                  <c:v>73.947999999999993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460176"/>
        <c:axId val="3994605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149.74</c:v>
                </c:pt>
                <c:pt idx="1">
                  <c:v>148.30000000000001</c:v>
                </c:pt>
                <c:pt idx="2">
                  <c:v>144.9</c:v>
                </c:pt>
                <c:pt idx="3">
                  <c:v>128.80000000000001</c:v>
                </c:pt>
                <c:pt idx="4">
                  <c:v>123</c:v>
                </c:pt>
                <c:pt idx="5">
                  <c:v>130.76</c:v>
                </c:pt>
                <c:pt idx="6">
                  <c:v>142</c:v>
                </c:pt>
                <c:pt idx="7">
                  <c:v>147.18</c:v>
                </c:pt>
                <c:pt idx="8">
                  <c:v>149.84</c:v>
                </c:pt>
                <c:pt idx="9">
                  <c:v>156.51</c:v>
                </c:pt>
                <c:pt idx="10">
                  <c:v>88</c:v>
                </c:pt>
                <c:pt idx="11">
                  <c:v>84</c:v>
                </c:pt>
                <c:pt idx="12">
                  <c:v>101.11</c:v>
                </c:pt>
                <c:pt idx="13">
                  <c:v>84</c:v>
                </c:pt>
                <c:pt idx="14">
                  <c:v>78.739999999999995</c:v>
                </c:pt>
                <c:pt idx="15">
                  <c:v>106.16</c:v>
                </c:pt>
                <c:pt idx="16">
                  <c:v>148.28</c:v>
                </c:pt>
                <c:pt idx="17">
                  <c:v>149.33000000000001</c:v>
                </c:pt>
                <c:pt idx="18">
                  <c:v>103.62</c:v>
                </c:pt>
                <c:pt idx="19">
                  <c:v>122.99</c:v>
                </c:pt>
                <c:pt idx="20">
                  <c:v>103.59</c:v>
                </c:pt>
                <c:pt idx="21">
                  <c:v>145</c:v>
                </c:pt>
                <c:pt idx="22">
                  <c:v>146.30000000000001</c:v>
                </c:pt>
                <c:pt idx="23">
                  <c:v>135.44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461352"/>
        <c:axId val="399460960"/>
      </c:lineChart>
      <c:catAx>
        <c:axId val="399460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460568"/>
        <c:crosses val="autoZero"/>
        <c:auto val="1"/>
        <c:lblAlgn val="ctr"/>
        <c:lblOffset val="100"/>
        <c:noMultiLvlLbl val="0"/>
      </c:catAx>
      <c:valAx>
        <c:axId val="39946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460176"/>
        <c:crosses val="autoZero"/>
        <c:crossBetween val="between"/>
      </c:valAx>
      <c:valAx>
        <c:axId val="399460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461352"/>
        <c:crosses val="max"/>
        <c:crossBetween val="between"/>
      </c:valAx>
      <c:catAx>
        <c:axId val="399461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460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52.994</v>
      </c>
      <c r="C4" s="18">
        <v>36.260999999999996</v>
      </c>
      <c r="D4" s="18">
        <v>32.709000000000003</v>
      </c>
      <c r="E4" s="18">
        <v>31.873999999999999</v>
      </c>
      <c r="F4" s="18">
        <v>35.472000000000001</v>
      </c>
      <c r="G4" s="18">
        <v>38.701000000000008</v>
      </c>
      <c r="H4" s="18">
        <v>39.204000000000008</v>
      </c>
      <c r="I4" s="18">
        <v>67.024999999999977</v>
      </c>
      <c r="J4" s="18">
        <v>110.496</v>
      </c>
      <c r="K4" s="18">
        <v>161.78</v>
      </c>
      <c r="L4" s="18">
        <v>193.29800000000006</v>
      </c>
      <c r="M4" s="18">
        <v>217.64899999999997</v>
      </c>
      <c r="N4" s="18">
        <v>144.989</v>
      </c>
      <c r="O4" s="18">
        <v>57.884000000000007</v>
      </c>
      <c r="P4" s="18">
        <v>31.463999999999999</v>
      </c>
      <c r="Q4" s="18">
        <v>104.232</v>
      </c>
      <c r="R4" s="18">
        <v>86.356000000000009</v>
      </c>
      <c r="S4" s="18">
        <v>176.02500000000003</v>
      </c>
      <c r="T4" s="18">
        <v>37.232999999999997</v>
      </c>
      <c r="U4" s="18">
        <v>42.04</v>
      </c>
      <c r="V4" s="18">
        <v>34.778999999999996</v>
      </c>
      <c r="W4" s="18">
        <v>74.699000000000012</v>
      </c>
      <c r="X4" s="18">
        <v>179.726</v>
      </c>
      <c r="Y4" s="18">
        <v>73.948000000000008</v>
      </c>
      <c r="Z4" s="19"/>
      <c r="AA4" s="20">
        <f>SUM(B4:Z4)</f>
        <v>2060.8379999999997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149.74</v>
      </c>
      <c r="C7" s="28">
        <v>148.30000000000001</v>
      </c>
      <c r="D7" s="28">
        <v>144.9</v>
      </c>
      <c r="E7" s="28">
        <v>128.80000000000001</v>
      </c>
      <c r="F7" s="28">
        <v>123</v>
      </c>
      <c r="G7" s="28">
        <v>130.76</v>
      </c>
      <c r="H7" s="28">
        <v>142</v>
      </c>
      <c r="I7" s="28">
        <v>147.18</v>
      </c>
      <c r="J7" s="28">
        <v>149.84</v>
      </c>
      <c r="K7" s="28">
        <v>156.51</v>
      </c>
      <c r="L7" s="28">
        <v>88</v>
      </c>
      <c r="M7" s="28">
        <v>84</v>
      </c>
      <c r="N7" s="28">
        <v>101.11</v>
      </c>
      <c r="O7" s="28">
        <v>84</v>
      </c>
      <c r="P7" s="28">
        <v>78.739999999999995</v>
      </c>
      <c r="Q7" s="28">
        <v>106.16</v>
      </c>
      <c r="R7" s="28">
        <v>148.28</v>
      </c>
      <c r="S7" s="28">
        <v>149.33000000000001</v>
      </c>
      <c r="T7" s="28">
        <v>103.62</v>
      </c>
      <c r="U7" s="28">
        <v>122.99</v>
      </c>
      <c r="V7" s="28">
        <v>103.59</v>
      </c>
      <c r="W7" s="28">
        <v>145</v>
      </c>
      <c r="X7" s="28">
        <v>146.30000000000001</v>
      </c>
      <c r="Y7" s="28">
        <v>135.44</v>
      </c>
      <c r="Z7" s="29"/>
      <c r="AA7" s="30">
        <f>IF(SUM(B7:Z7)&lt;&gt;0,AVERAGEIF(B7:Z7,"&lt;&gt;"""),"")</f>
        <v>125.73291666666667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18.507999999999999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100</v>
      </c>
      <c r="Y12" s="52"/>
      <c r="Z12" s="53"/>
      <c r="AA12" s="54">
        <f t="shared" si="0"/>
        <v>118.508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98.659000000000006</v>
      </c>
      <c r="T13" s="52"/>
      <c r="U13" s="52"/>
      <c r="V13" s="52"/>
      <c r="W13" s="52"/>
      <c r="X13" s="52"/>
      <c r="Y13" s="52"/>
      <c r="Z13" s="53"/>
      <c r="AA13" s="54">
        <f t="shared" si="0"/>
        <v>98.659000000000006</v>
      </c>
    </row>
    <row r="14" spans="1:27" ht="24.95" customHeight="1" x14ac:dyDescent="0.2">
      <c r="A14" s="55" t="s">
        <v>10</v>
      </c>
      <c r="B14" s="56">
        <v>31.233999999999995</v>
      </c>
      <c r="C14" s="57">
        <v>32.542999999999999</v>
      </c>
      <c r="D14" s="57">
        <v>29.443999999999999</v>
      </c>
      <c r="E14" s="57">
        <v>28.653000000000002</v>
      </c>
      <c r="F14" s="57">
        <v>32.594000000000001</v>
      </c>
      <c r="G14" s="57">
        <v>35.800000000000004</v>
      </c>
      <c r="H14" s="57">
        <v>36.520000000000003</v>
      </c>
      <c r="I14" s="57">
        <v>64.048000000000002</v>
      </c>
      <c r="J14" s="57">
        <v>105.032</v>
      </c>
      <c r="K14" s="57">
        <v>159.34799999999998</v>
      </c>
      <c r="L14" s="57">
        <v>190.35800000000003</v>
      </c>
      <c r="M14" s="57">
        <v>126.863</v>
      </c>
      <c r="N14" s="57">
        <v>133.41399999999999</v>
      </c>
      <c r="O14" s="57">
        <v>57.884000000000007</v>
      </c>
      <c r="P14" s="57">
        <v>31.463999999999999</v>
      </c>
      <c r="Q14" s="57">
        <v>97.859999999999985</v>
      </c>
      <c r="R14" s="57">
        <v>83.966000000000008</v>
      </c>
      <c r="S14" s="57">
        <v>74.155000000000001</v>
      </c>
      <c r="T14" s="57">
        <v>37.232999999999997</v>
      </c>
      <c r="U14" s="57">
        <v>42.04</v>
      </c>
      <c r="V14" s="57">
        <v>34.778999999999996</v>
      </c>
      <c r="W14" s="57">
        <v>73.384000000000015</v>
      </c>
      <c r="X14" s="57">
        <v>78.454000000000008</v>
      </c>
      <c r="Y14" s="57">
        <v>72.728000000000009</v>
      </c>
      <c r="Z14" s="58"/>
      <c r="AA14" s="59">
        <f t="shared" si="0"/>
        <v>1689.798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49.74199999999999</v>
      </c>
      <c r="C16" s="62">
        <f t="shared" ref="C16:Z16" si="1">IF(LEN(C$2)&gt;0,SUM(C10:C15),"")</f>
        <v>32.542999999999999</v>
      </c>
      <c r="D16" s="62">
        <f t="shared" si="1"/>
        <v>29.443999999999999</v>
      </c>
      <c r="E16" s="62">
        <f t="shared" si="1"/>
        <v>28.653000000000002</v>
      </c>
      <c r="F16" s="62">
        <f t="shared" si="1"/>
        <v>32.594000000000001</v>
      </c>
      <c r="G16" s="62">
        <f t="shared" si="1"/>
        <v>35.800000000000004</v>
      </c>
      <c r="H16" s="62">
        <f t="shared" si="1"/>
        <v>36.520000000000003</v>
      </c>
      <c r="I16" s="62">
        <f t="shared" si="1"/>
        <v>64.048000000000002</v>
      </c>
      <c r="J16" s="62">
        <f t="shared" si="1"/>
        <v>105.032</v>
      </c>
      <c r="K16" s="62">
        <f t="shared" si="1"/>
        <v>159.34799999999998</v>
      </c>
      <c r="L16" s="62">
        <f t="shared" si="1"/>
        <v>190.35800000000003</v>
      </c>
      <c r="M16" s="62">
        <f t="shared" si="1"/>
        <v>126.863</v>
      </c>
      <c r="N16" s="62">
        <f t="shared" si="1"/>
        <v>133.41399999999999</v>
      </c>
      <c r="O16" s="62">
        <f t="shared" si="1"/>
        <v>57.884000000000007</v>
      </c>
      <c r="P16" s="62">
        <f t="shared" si="1"/>
        <v>31.463999999999999</v>
      </c>
      <c r="Q16" s="62">
        <f t="shared" si="1"/>
        <v>97.859999999999985</v>
      </c>
      <c r="R16" s="62">
        <f t="shared" si="1"/>
        <v>83.966000000000008</v>
      </c>
      <c r="S16" s="62">
        <f t="shared" si="1"/>
        <v>172.81400000000002</v>
      </c>
      <c r="T16" s="62">
        <f t="shared" si="1"/>
        <v>37.232999999999997</v>
      </c>
      <c r="U16" s="62">
        <f t="shared" si="1"/>
        <v>42.04</v>
      </c>
      <c r="V16" s="62">
        <f t="shared" si="1"/>
        <v>34.778999999999996</v>
      </c>
      <c r="W16" s="62">
        <f t="shared" si="1"/>
        <v>73.384000000000015</v>
      </c>
      <c r="X16" s="62">
        <f t="shared" si="1"/>
        <v>178.45400000000001</v>
      </c>
      <c r="Y16" s="62">
        <f t="shared" si="1"/>
        <v>72.728000000000009</v>
      </c>
      <c r="Z16" s="63" t="str">
        <f t="shared" si="1"/>
        <v/>
      </c>
      <c r="AA16" s="64">
        <f>SUM(AA10:AA15)</f>
        <v>1906.9649999999999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85.06</v>
      </c>
      <c r="N19" s="72">
        <v>11.574999999999999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96.635000000000005</v>
      </c>
    </row>
    <row r="20" spans="1:27" ht="24.95" customHeight="1" x14ac:dyDescent="0.2">
      <c r="A20" s="75" t="s">
        <v>15</v>
      </c>
      <c r="B20" s="76">
        <v>1.5169999999999999</v>
      </c>
      <c r="C20" s="77">
        <v>1.488</v>
      </c>
      <c r="D20" s="77">
        <v>1.4790000000000001</v>
      </c>
      <c r="E20" s="77">
        <v>1.464</v>
      </c>
      <c r="F20" s="77">
        <v>1.427</v>
      </c>
      <c r="G20" s="77">
        <v>1.4470000000000001</v>
      </c>
      <c r="H20" s="77">
        <v>1.5840000000000001</v>
      </c>
      <c r="I20" s="77">
        <v>1.6759999999999999</v>
      </c>
      <c r="J20" s="77">
        <v>3.3890000000000002</v>
      </c>
      <c r="K20" s="77">
        <v>1.66</v>
      </c>
      <c r="L20" s="77">
        <v>1.716</v>
      </c>
      <c r="M20" s="77">
        <v>2.3940000000000001</v>
      </c>
      <c r="N20" s="77"/>
      <c r="O20" s="77"/>
      <c r="P20" s="77"/>
      <c r="Q20" s="77">
        <v>7.6999999999999999E-2</v>
      </c>
      <c r="R20" s="77">
        <v>0.7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22.018000000000001</v>
      </c>
    </row>
    <row r="21" spans="1:27" ht="24.95" customHeight="1" x14ac:dyDescent="0.2">
      <c r="A21" s="75" t="s">
        <v>16</v>
      </c>
      <c r="B21" s="80">
        <v>1.7350000000000001</v>
      </c>
      <c r="C21" s="81">
        <v>2.23</v>
      </c>
      <c r="D21" s="81">
        <v>1.786</v>
      </c>
      <c r="E21" s="81">
        <v>1.7569999999999999</v>
      </c>
      <c r="F21" s="81">
        <v>1.4510000000000001</v>
      </c>
      <c r="G21" s="81">
        <v>1.454</v>
      </c>
      <c r="H21" s="81">
        <v>1.1000000000000001</v>
      </c>
      <c r="I21" s="81">
        <v>1.3009999999999999</v>
      </c>
      <c r="J21" s="81">
        <v>2.0750000000000002</v>
      </c>
      <c r="K21" s="81">
        <v>0.77200000000000002</v>
      </c>
      <c r="L21" s="81">
        <v>1.224</v>
      </c>
      <c r="M21" s="81">
        <v>3.3319999999999999</v>
      </c>
      <c r="N21" s="81"/>
      <c r="O21" s="81"/>
      <c r="P21" s="81"/>
      <c r="Q21" s="81">
        <v>6.2949999999999999</v>
      </c>
      <c r="R21" s="81">
        <v>1.69</v>
      </c>
      <c r="S21" s="81">
        <v>3.2110000000000003</v>
      </c>
      <c r="T21" s="81"/>
      <c r="U21" s="81"/>
      <c r="V21" s="81"/>
      <c r="W21" s="81">
        <v>1.3149999999999999</v>
      </c>
      <c r="X21" s="81">
        <v>1.272</v>
      </c>
      <c r="Y21" s="81">
        <v>1.22</v>
      </c>
      <c r="Z21" s="78"/>
      <c r="AA21" s="79">
        <f t="shared" si="2"/>
        <v>35.22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3.2519999999999998</v>
      </c>
      <c r="C25" s="88">
        <f t="shared" ref="C25:Z25" si="3">IF(LEN(C$2)&gt;0,SUM(C19:C24),"")</f>
        <v>3.718</v>
      </c>
      <c r="D25" s="88">
        <f t="shared" si="3"/>
        <v>3.2650000000000001</v>
      </c>
      <c r="E25" s="88">
        <f t="shared" si="3"/>
        <v>3.2210000000000001</v>
      </c>
      <c r="F25" s="88">
        <f t="shared" si="3"/>
        <v>2.8780000000000001</v>
      </c>
      <c r="G25" s="88">
        <f t="shared" si="3"/>
        <v>2.9009999999999998</v>
      </c>
      <c r="H25" s="88">
        <f t="shared" si="3"/>
        <v>2.6840000000000002</v>
      </c>
      <c r="I25" s="88">
        <f t="shared" si="3"/>
        <v>2.9769999999999999</v>
      </c>
      <c r="J25" s="88">
        <f t="shared" si="3"/>
        <v>5.4640000000000004</v>
      </c>
      <c r="K25" s="88">
        <f t="shared" si="3"/>
        <v>2.4319999999999999</v>
      </c>
      <c r="L25" s="88">
        <f t="shared" si="3"/>
        <v>2.94</v>
      </c>
      <c r="M25" s="88">
        <f t="shared" si="3"/>
        <v>90.786000000000001</v>
      </c>
      <c r="N25" s="88">
        <f t="shared" si="3"/>
        <v>11.574999999999999</v>
      </c>
      <c r="O25" s="88">
        <f t="shared" si="3"/>
        <v>0</v>
      </c>
      <c r="P25" s="88">
        <f t="shared" si="3"/>
        <v>0</v>
      </c>
      <c r="Q25" s="88">
        <f t="shared" si="3"/>
        <v>6.3719999999999999</v>
      </c>
      <c r="R25" s="88">
        <f t="shared" si="3"/>
        <v>2.3899999999999997</v>
      </c>
      <c r="S25" s="88">
        <f t="shared" si="3"/>
        <v>3.2110000000000003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1.3149999999999999</v>
      </c>
      <c r="X25" s="88">
        <f t="shared" si="3"/>
        <v>1.272</v>
      </c>
      <c r="Y25" s="88">
        <f t="shared" si="3"/>
        <v>1.22</v>
      </c>
      <c r="Z25" s="89" t="str">
        <f t="shared" si="3"/>
        <v/>
      </c>
      <c r="AA25" s="90">
        <f>SUM(AA19:AA24)</f>
        <v>153.87299999999999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52.994</v>
      </c>
      <c r="C29" s="77">
        <v>36.261000000000003</v>
      </c>
      <c r="D29" s="77">
        <v>32.709000000000003</v>
      </c>
      <c r="E29" s="77">
        <v>31.873999999999999</v>
      </c>
      <c r="F29" s="77">
        <v>35.472000000000001</v>
      </c>
      <c r="G29" s="77">
        <v>38.701000000000001</v>
      </c>
      <c r="H29" s="77">
        <v>39.204000000000001</v>
      </c>
      <c r="I29" s="77">
        <v>67.025000000000006</v>
      </c>
      <c r="J29" s="77">
        <v>110.496</v>
      </c>
      <c r="K29" s="77">
        <v>161.78</v>
      </c>
      <c r="L29" s="77">
        <v>193.298</v>
      </c>
      <c r="M29" s="77">
        <v>217.649</v>
      </c>
      <c r="N29" s="77">
        <v>144.989</v>
      </c>
      <c r="O29" s="77">
        <v>57.884</v>
      </c>
      <c r="P29" s="77">
        <v>31.463999999999999</v>
      </c>
      <c r="Q29" s="77">
        <v>104.232</v>
      </c>
      <c r="R29" s="77">
        <v>86.355999999999995</v>
      </c>
      <c r="S29" s="77">
        <v>176.02500000000001</v>
      </c>
      <c r="T29" s="77">
        <v>37.232999999999997</v>
      </c>
      <c r="U29" s="77">
        <v>42.04</v>
      </c>
      <c r="V29" s="77">
        <v>34.779000000000003</v>
      </c>
      <c r="W29" s="77">
        <v>74.698999999999998</v>
      </c>
      <c r="X29" s="77">
        <v>179.726</v>
      </c>
      <c r="Y29" s="77">
        <v>73.947999999999993</v>
      </c>
      <c r="Z29" s="78"/>
      <c r="AA29" s="79">
        <f>SUM(B29:Z29)</f>
        <v>2060.8379999999997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52.994</v>
      </c>
      <c r="C31" s="62">
        <f t="shared" ref="C31:Z31" si="4">IF(LEN(C$2)&gt;0,SUM(C28:C30),"")</f>
        <v>36.261000000000003</v>
      </c>
      <c r="D31" s="62">
        <f t="shared" si="4"/>
        <v>32.709000000000003</v>
      </c>
      <c r="E31" s="62">
        <f t="shared" si="4"/>
        <v>31.873999999999999</v>
      </c>
      <c r="F31" s="62">
        <f t="shared" si="4"/>
        <v>35.472000000000001</v>
      </c>
      <c r="G31" s="62">
        <f t="shared" si="4"/>
        <v>38.701000000000001</v>
      </c>
      <c r="H31" s="62">
        <f t="shared" si="4"/>
        <v>39.204000000000001</v>
      </c>
      <c r="I31" s="62">
        <f t="shared" si="4"/>
        <v>67.025000000000006</v>
      </c>
      <c r="J31" s="62">
        <f t="shared" si="4"/>
        <v>110.496</v>
      </c>
      <c r="K31" s="62">
        <f t="shared" si="4"/>
        <v>161.78</v>
      </c>
      <c r="L31" s="62">
        <f t="shared" si="4"/>
        <v>193.298</v>
      </c>
      <c r="M31" s="62">
        <f t="shared" si="4"/>
        <v>217.649</v>
      </c>
      <c r="N31" s="62">
        <f t="shared" si="4"/>
        <v>144.989</v>
      </c>
      <c r="O31" s="62">
        <f t="shared" si="4"/>
        <v>57.884</v>
      </c>
      <c r="P31" s="62">
        <f t="shared" si="4"/>
        <v>31.463999999999999</v>
      </c>
      <c r="Q31" s="62">
        <f t="shared" si="4"/>
        <v>104.232</v>
      </c>
      <c r="R31" s="62">
        <f t="shared" si="4"/>
        <v>86.355999999999995</v>
      </c>
      <c r="S31" s="62">
        <f t="shared" si="4"/>
        <v>176.02500000000001</v>
      </c>
      <c r="T31" s="62">
        <f t="shared" si="4"/>
        <v>37.232999999999997</v>
      </c>
      <c r="U31" s="62">
        <f t="shared" si="4"/>
        <v>42.04</v>
      </c>
      <c r="V31" s="62">
        <f t="shared" si="4"/>
        <v>34.779000000000003</v>
      </c>
      <c r="W31" s="62">
        <f t="shared" si="4"/>
        <v>74.698999999999998</v>
      </c>
      <c r="X31" s="62">
        <f t="shared" si="4"/>
        <v>179.726</v>
      </c>
      <c r="Y31" s="62">
        <f t="shared" si="4"/>
        <v>73.947999999999993</v>
      </c>
      <c r="Z31" s="63" t="str">
        <f t="shared" si="4"/>
        <v/>
      </c>
      <c r="AA31" s="64">
        <f>SUM(AA28:AA30)</f>
        <v>2060.8379999999997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52.993999999999993</v>
      </c>
      <c r="C51" s="88">
        <f t="shared" si="10"/>
        <v>36.260999999999996</v>
      </c>
      <c r="D51" s="88">
        <f t="shared" si="10"/>
        <v>32.708999999999996</v>
      </c>
      <c r="E51" s="88">
        <f t="shared" si="10"/>
        <v>31.874000000000002</v>
      </c>
      <c r="F51" s="88">
        <f t="shared" si="10"/>
        <v>35.472000000000001</v>
      </c>
      <c r="G51" s="88">
        <f t="shared" si="10"/>
        <v>38.701000000000008</v>
      </c>
      <c r="H51" s="88">
        <f t="shared" si="10"/>
        <v>39.204000000000001</v>
      </c>
      <c r="I51" s="88">
        <f t="shared" si="10"/>
        <v>67.025000000000006</v>
      </c>
      <c r="J51" s="88">
        <f t="shared" si="10"/>
        <v>110.496</v>
      </c>
      <c r="K51" s="88">
        <f t="shared" si="10"/>
        <v>161.77999999999997</v>
      </c>
      <c r="L51" s="88">
        <f t="shared" si="10"/>
        <v>193.29800000000003</v>
      </c>
      <c r="M51" s="88">
        <f t="shared" si="10"/>
        <v>217.649</v>
      </c>
      <c r="N51" s="88">
        <f t="shared" si="10"/>
        <v>144.98899999999998</v>
      </c>
      <c r="O51" s="88">
        <f t="shared" si="10"/>
        <v>57.884000000000007</v>
      </c>
      <c r="P51" s="88">
        <f t="shared" si="10"/>
        <v>31.463999999999999</v>
      </c>
      <c r="Q51" s="88">
        <f t="shared" si="10"/>
        <v>104.23199999999999</v>
      </c>
      <c r="R51" s="88">
        <f t="shared" si="10"/>
        <v>86.356000000000009</v>
      </c>
      <c r="S51" s="88">
        <f t="shared" si="10"/>
        <v>176.02500000000003</v>
      </c>
      <c r="T51" s="88">
        <f t="shared" si="10"/>
        <v>37.232999999999997</v>
      </c>
      <c r="U51" s="88">
        <f t="shared" si="10"/>
        <v>42.04</v>
      </c>
      <c r="V51" s="88">
        <f t="shared" si="10"/>
        <v>34.778999999999996</v>
      </c>
      <c r="W51" s="88">
        <f t="shared" si="10"/>
        <v>74.699000000000012</v>
      </c>
      <c r="X51" s="88">
        <f t="shared" si="10"/>
        <v>179.726</v>
      </c>
      <c r="Y51" s="88">
        <f t="shared" si="10"/>
        <v>73.948000000000008</v>
      </c>
      <c r="Z51" s="89" t="str">
        <f t="shared" si="10"/>
        <v/>
      </c>
      <c r="AA51" s="104">
        <f>SUM(B51:Z51)</f>
        <v>2060.8379999999997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52.984999999999999</v>
      </c>
      <c r="C4" s="18">
        <v>36.237000000000002</v>
      </c>
      <c r="D4" s="18">
        <v>32.683999999999997</v>
      </c>
      <c r="E4" s="18">
        <v>31.878</v>
      </c>
      <c r="F4" s="18">
        <v>35.497999999999998</v>
      </c>
      <c r="G4" s="18">
        <v>38.731999999999999</v>
      </c>
      <c r="H4" s="18">
        <v>39.235000000000007</v>
      </c>
      <c r="I4" s="18">
        <v>67.064999999999998</v>
      </c>
      <c r="J4" s="18">
        <v>110.51600000000001</v>
      </c>
      <c r="K4" s="18">
        <v>161.82600000000002</v>
      </c>
      <c r="L4" s="18">
        <v>193.298</v>
      </c>
      <c r="M4" s="18">
        <v>217.64899999999997</v>
      </c>
      <c r="N4" s="18">
        <v>144.98899999999998</v>
      </c>
      <c r="O4" s="18">
        <v>57.884000000000007</v>
      </c>
      <c r="P4" s="18">
        <v>31.463999999999999</v>
      </c>
      <c r="Q4" s="18">
        <v>104.232</v>
      </c>
      <c r="R4" s="18">
        <v>86.37</v>
      </c>
      <c r="S4" s="18">
        <v>176.065</v>
      </c>
      <c r="T4" s="18">
        <v>37.232999999999997</v>
      </c>
      <c r="U4" s="18">
        <v>42.04</v>
      </c>
      <c r="V4" s="18">
        <v>34.779000000000003</v>
      </c>
      <c r="W4" s="18">
        <v>74.723000000000013</v>
      </c>
      <c r="X4" s="18">
        <v>179.733</v>
      </c>
      <c r="Y4" s="18">
        <v>73.947999999999993</v>
      </c>
      <c r="Z4" s="19"/>
      <c r="AA4" s="20">
        <f>SUM(B4:Z4)</f>
        <v>2061.0629999999996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149.74</v>
      </c>
      <c r="C7" s="28">
        <v>148.30000000000001</v>
      </c>
      <c r="D7" s="28">
        <v>144.9</v>
      </c>
      <c r="E7" s="28">
        <v>128.80000000000001</v>
      </c>
      <c r="F7" s="28">
        <v>123</v>
      </c>
      <c r="G7" s="28">
        <v>130.76</v>
      </c>
      <c r="H7" s="28">
        <v>142</v>
      </c>
      <c r="I7" s="28">
        <v>147.18</v>
      </c>
      <c r="J7" s="28">
        <v>149.84</v>
      </c>
      <c r="K7" s="28">
        <v>156.51</v>
      </c>
      <c r="L7" s="28">
        <v>88</v>
      </c>
      <c r="M7" s="28">
        <v>84</v>
      </c>
      <c r="N7" s="28">
        <v>101.11</v>
      </c>
      <c r="O7" s="28">
        <v>84</v>
      </c>
      <c r="P7" s="28">
        <v>78.739999999999995</v>
      </c>
      <c r="Q7" s="28">
        <v>106.16</v>
      </c>
      <c r="R7" s="28">
        <v>148.28</v>
      </c>
      <c r="S7" s="28">
        <v>149.33000000000001</v>
      </c>
      <c r="T7" s="28">
        <v>103.62</v>
      </c>
      <c r="U7" s="28">
        <v>122.99</v>
      </c>
      <c r="V7" s="28">
        <v>103.59</v>
      </c>
      <c r="W7" s="28">
        <v>145</v>
      </c>
      <c r="X7" s="28">
        <v>146.30000000000001</v>
      </c>
      <c r="Y7" s="28">
        <v>135.44</v>
      </c>
      <c r="Z7" s="29"/>
      <c r="AA7" s="30">
        <f>IF(SUM(B7:Z7)&lt;&gt;0,AVERAGEIF(B7:Z7,"&lt;&gt;"""),"")</f>
        <v>125.73291666666667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20.635000000000002</v>
      </c>
      <c r="U12" s="52"/>
      <c r="V12" s="52">
        <v>26.856000000000002</v>
      </c>
      <c r="W12" s="52"/>
      <c r="X12" s="52"/>
      <c r="Y12" s="52"/>
      <c r="Z12" s="53"/>
      <c r="AA12" s="54">
        <f t="shared" si="0"/>
        <v>47.491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1.5459999999999998</v>
      </c>
      <c r="N14" s="57"/>
      <c r="O14" s="57">
        <v>1.746</v>
      </c>
      <c r="P14" s="57">
        <v>4.9390000000000001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8.2309999999999999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1.5459999999999998</v>
      </c>
      <c r="N16" s="62">
        <f t="shared" si="1"/>
        <v>0</v>
      </c>
      <c r="O16" s="62">
        <f t="shared" si="1"/>
        <v>1.746</v>
      </c>
      <c r="P16" s="62">
        <f t="shared" si="1"/>
        <v>4.9390000000000001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20.635000000000002</v>
      </c>
      <c r="U16" s="62">
        <f t="shared" si="1"/>
        <v>0</v>
      </c>
      <c r="V16" s="62">
        <f t="shared" si="1"/>
        <v>26.856000000000002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55.722000000000001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166.4</v>
      </c>
      <c r="M19" s="72">
        <v>1.9</v>
      </c>
      <c r="N19" s="72">
        <v>1.9</v>
      </c>
      <c r="O19" s="72">
        <v>1.9</v>
      </c>
      <c r="P19" s="72">
        <v>1.9</v>
      </c>
      <c r="Q19" s="72">
        <v>97.33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296.73000000000013</v>
      </c>
    </row>
    <row r="20" spans="1:27" ht="24.95" customHeight="1" x14ac:dyDescent="0.2">
      <c r="A20" s="75" t="s">
        <v>15</v>
      </c>
      <c r="B20" s="76">
        <v>0.10100000000000001</v>
      </c>
      <c r="C20" s="77">
        <v>0.1</v>
      </c>
      <c r="D20" s="77">
        <v>9.9000000000000005E-2</v>
      </c>
      <c r="E20" s="77">
        <v>9.8000000000000004E-2</v>
      </c>
      <c r="F20" s="77">
        <v>9.6000000000000002E-2</v>
      </c>
      <c r="G20" s="77">
        <v>0.10100000000000001</v>
      </c>
      <c r="H20" s="77">
        <v>0.224</v>
      </c>
      <c r="I20" s="77">
        <v>0.23599999999999999</v>
      </c>
      <c r="J20" s="77">
        <v>2.7909999999999999</v>
      </c>
      <c r="K20" s="77">
        <v>0.23499999999999999</v>
      </c>
      <c r="L20" s="77">
        <v>0.23599999999999999</v>
      </c>
      <c r="M20" s="77">
        <v>0.23100000000000001</v>
      </c>
      <c r="N20" s="77">
        <v>0.112</v>
      </c>
      <c r="O20" s="77">
        <v>0.106</v>
      </c>
      <c r="P20" s="77">
        <v>0.104</v>
      </c>
      <c r="Q20" s="77">
        <v>0.10100000000000001</v>
      </c>
      <c r="R20" s="77">
        <v>0.10299999999999999</v>
      </c>
      <c r="S20" s="77">
        <v>0.108</v>
      </c>
      <c r="T20" s="77">
        <v>0.109</v>
      </c>
      <c r="U20" s="77">
        <v>4.1599999999999993</v>
      </c>
      <c r="V20" s="77">
        <v>0.106</v>
      </c>
      <c r="W20" s="77">
        <v>7.4640000000000004</v>
      </c>
      <c r="X20" s="77">
        <v>11.257</v>
      </c>
      <c r="Y20" s="77">
        <v>12.839</v>
      </c>
      <c r="Z20" s="78"/>
      <c r="AA20" s="79">
        <f t="shared" si="2"/>
        <v>41.116999999999997</v>
      </c>
    </row>
    <row r="21" spans="1:27" ht="24.95" customHeight="1" x14ac:dyDescent="0.2">
      <c r="A21" s="75" t="s">
        <v>16</v>
      </c>
      <c r="B21" s="80">
        <v>6.2839999999999998</v>
      </c>
      <c r="C21" s="81">
        <v>7.7370000000000001</v>
      </c>
      <c r="D21" s="81">
        <v>16.085000000000001</v>
      </c>
      <c r="E21" s="81">
        <v>6.2799999999999994</v>
      </c>
      <c r="F21" s="81">
        <v>6.3019999999999996</v>
      </c>
      <c r="G21" s="81">
        <v>6.431</v>
      </c>
      <c r="H21" s="81">
        <v>15.511000000000001</v>
      </c>
      <c r="I21" s="81">
        <v>13.728999999999999</v>
      </c>
      <c r="J21" s="81">
        <v>31.024999999999999</v>
      </c>
      <c r="K21" s="81">
        <v>29.090999999999998</v>
      </c>
      <c r="L21" s="81">
        <v>26.661999999999999</v>
      </c>
      <c r="M21" s="81">
        <v>13.071999999999999</v>
      </c>
      <c r="N21" s="81">
        <v>8.7769999999999992</v>
      </c>
      <c r="O21" s="81">
        <v>16.032</v>
      </c>
      <c r="P21" s="81">
        <v>24.520999999999997</v>
      </c>
      <c r="Q21" s="81">
        <v>6.8010000000000002</v>
      </c>
      <c r="R21" s="81">
        <v>6.2669999999999995</v>
      </c>
      <c r="S21" s="81">
        <v>10.856999999999999</v>
      </c>
      <c r="T21" s="81">
        <v>15.689000000000002</v>
      </c>
      <c r="U21" s="81">
        <v>37.08</v>
      </c>
      <c r="V21" s="81">
        <v>7.0169999999999995</v>
      </c>
      <c r="W21" s="81">
        <v>22.259</v>
      </c>
      <c r="X21" s="81">
        <v>21.675999999999998</v>
      </c>
      <c r="Y21" s="81">
        <v>27.908999999999999</v>
      </c>
      <c r="Z21" s="78"/>
      <c r="AA21" s="79">
        <f t="shared" si="2"/>
        <v>383.09399999999994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8.2850000000000001</v>
      </c>
      <c r="C25" s="88">
        <f t="shared" si="3"/>
        <v>9.7370000000000001</v>
      </c>
      <c r="D25" s="88">
        <f t="shared" si="3"/>
        <v>18.084</v>
      </c>
      <c r="E25" s="88">
        <f t="shared" si="3"/>
        <v>8.2779999999999987</v>
      </c>
      <c r="F25" s="88">
        <f t="shared" si="3"/>
        <v>8.298</v>
      </c>
      <c r="G25" s="88">
        <f t="shared" si="3"/>
        <v>8.4320000000000004</v>
      </c>
      <c r="H25" s="88">
        <f t="shared" si="3"/>
        <v>17.635000000000002</v>
      </c>
      <c r="I25" s="88">
        <f t="shared" si="3"/>
        <v>15.864999999999998</v>
      </c>
      <c r="J25" s="88">
        <f t="shared" si="3"/>
        <v>35.716000000000001</v>
      </c>
      <c r="K25" s="88">
        <f t="shared" si="3"/>
        <v>31.225999999999999</v>
      </c>
      <c r="L25" s="88">
        <f t="shared" si="3"/>
        <v>193.298</v>
      </c>
      <c r="M25" s="88">
        <f t="shared" si="3"/>
        <v>15.202999999999999</v>
      </c>
      <c r="N25" s="88">
        <f t="shared" si="3"/>
        <v>10.789</v>
      </c>
      <c r="O25" s="88">
        <f t="shared" si="3"/>
        <v>18.038</v>
      </c>
      <c r="P25" s="88">
        <f t="shared" si="3"/>
        <v>26.524999999999999</v>
      </c>
      <c r="Q25" s="88">
        <f t="shared" si="3"/>
        <v>104.232</v>
      </c>
      <c r="R25" s="88">
        <f t="shared" si="3"/>
        <v>7.17</v>
      </c>
      <c r="S25" s="88">
        <f t="shared" si="3"/>
        <v>11.764999999999999</v>
      </c>
      <c r="T25" s="88">
        <f t="shared" si="3"/>
        <v>16.598000000000003</v>
      </c>
      <c r="U25" s="88">
        <f t="shared" si="3"/>
        <v>42.04</v>
      </c>
      <c r="V25" s="88">
        <f t="shared" si="3"/>
        <v>7.9229999999999992</v>
      </c>
      <c r="W25" s="88">
        <f t="shared" si="3"/>
        <v>30.523000000000003</v>
      </c>
      <c r="X25" s="88">
        <f t="shared" si="3"/>
        <v>33.732999999999997</v>
      </c>
      <c r="Y25" s="88">
        <f t="shared" si="3"/>
        <v>41.548000000000002</v>
      </c>
      <c r="Z25" s="89">
        <f t="shared" si="3"/>
        <v>0</v>
      </c>
      <c r="AA25" s="90">
        <f t="shared" si="3"/>
        <v>720.94100000000003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8.2850000000000001</v>
      </c>
      <c r="C29" s="77">
        <v>9.7370000000000001</v>
      </c>
      <c r="D29" s="77">
        <v>18.084</v>
      </c>
      <c r="E29" s="77">
        <v>8.2780000000000005</v>
      </c>
      <c r="F29" s="77">
        <v>8.298</v>
      </c>
      <c r="G29" s="77">
        <v>8.4320000000000004</v>
      </c>
      <c r="H29" s="77">
        <v>17.635000000000002</v>
      </c>
      <c r="I29" s="77">
        <v>15.865</v>
      </c>
      <c r="J29" s="77">
        <v>35.716000000000001</v>
      </c>
      <c r="K29" s="77">
        <v>31.225999999999999</v>
      </c>
      <c r="L29" s="77">
        <v>193.298</v>
      </c>
      <c r="M29" s="77">
        <v>16.748999999999999</v>
      </c>
      <c r="N29" s="77">
        <v>10.789</v>
      </c>
      <c r="O29" s="77">
        <v>19.783999999999999</v>
      </c>
      <c r="P29" s="77">
        <v>31.463999999999999</v>
      </c>
      <c r="Q29" s="77">
        <v>104.232</v>
      </c>
      <c r="R29" s="77">
        <v>7.17</v>
      </c>
      <c r="S29" s="77">
        <v>11.765000000000001</v>
      </c>
      <c r="T29" s="77">
        <v>37.232999999999997</v>
      </c>
      <c r="U29" s="77">
        <v>42.04</v>
      </c>
      <c r="V29" s="77">
        <v>34.779000000000003</v>
      </c>
      <c r="W29" s="77">
        <v>30.523</v>
      </c>
      <c r="X29" s="77">
        <v>33.732999999999997</v>
      </c>
      <c r="Y29" s="77">
        <v>41.548000000000002</v>
      </c>
      <c r="Z29" s="78"/>
      <c r="AA29" s="79">
        <f>SUM(B29:Z29)</f>
        <v>776.66299999999978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8.2850000000000001</v>
      </c>
      <c r="C31" s="62">
        <f t="shared" si="4"/>
        <v>9.7370000000000001</v>
      </c>
      <c r="D31" s="62">
        <f t="shared" si="4"/>
        <v>18.084</v>
      </c>
      <c r="E31" s="62">
        <f t="shared" si="4"/>
        <v>8.2780000000000005</v>
      </c>
      <c r="F31" s="62">
        <f t="shared" si="4"/>
        <v>8.298</v>
      </c>
      <c r="G31" s="62">
        <f t="shared" si="4"/>
        <v>8.4320000000000004</v>
      </c>
      <c r="H31" s="62">
        <f t="shared" si="4"/>
        <v>17.635000000000002</v>
      </c>
      <c r="I31" s="62">
        <f t="shared" si="4"/>
        <v>15.865</v>
      </c>
      <c r="J31" s="62">
        <f t="shared" si="4"/>
        <v>35.716000000000001</v>
      </c>
      <c r="K31" s="62">
        <f t="shared" si="4"/>
        <v>31.225999999999999</v>
      </c>
      <c r="L31" s="62">
        <f t="shared" si="4"/>
        <v>193.298</v>
      </c>
      <c r="M31" s="62">
        <f t="shared" si="4"/>
        <v>16.748999999999999</v>
      </c>
      <c r="N31" s="62">
        <f t="shared" si="4"/>
        <v>10.789</v>
      </c>
      <c r="O31" s="62">
        <f t="shared" si="4"/>
        <v>19.783999999999999</v>
      </c>
      <c r="P31" s="62">
        <f t="shared" si="4"/>
        <v>31.463999999999999</v>
      </c>
      <c r="Q31" s="62">
        <f t="shared" si="4"/>
        <v>104.232</v>
      </c>
      <c r="R31" s="62">
        <f t="shared" si="4"/>
        <v>7.17</v>
      </c>
      <c r="S31" s="62">
        <f t="shared" si="4"/>
        <v>11.765000000000001</v>
      </c>
      <c r="T31" s="62">
        <f t="shared" si="4"/>
        <v>37.232999999999997</v>
      </c>
      <c r="U31" s="62">
        <f t="shared" si="4"/>
        <v>42.04</v>
      </c>
      <c r="V31" s="62">
        <f t="shared" si="4"/>
        <v>34.779000000000003</v>
      </c>
      <c r="W31" s="62">
        <f t="shared" si="4"/>
        <v>30.523</v>
      </c>
      <c r="X31" s="62">
        <f t="shared" si="4"/>
        <v>33.732999999999997</v>
      </c>
      <c r="Y31" s="62">
        <f t="shared" si="4"/>
        <v>41.548000000000002</v>
      </c>
      <c r="Z31" s="63">
        <f t="shared" si="4"/>
        <v>0</v>
      </c>
      <c r="AA31" s="64">
        <f t="shared" si="4"/>
        <v>776.66299999999978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44.7</v>
      </c>
      <c r="C38" s="99">
        <v>26.5</v>
      </c>
      <c r="D38" s="99">
        <v>14.6</v>
      </c>
      <c r="E38" s="99">
        <v>23.6</v>
      </c>
      <c r="F38" s="99">
        <v>27.2</v>
      </c>
      <c r="G38" s="99">
        <v>30.3</v>
      </c>
      <c r="H38" s="99">
        <v>21.6</v>
      </c>
      <c r="I38" s="99">
        <v>51.2</v>
      </c>
      <c r="J38" s="99">
        <v>74.8</v>
      </c>
      <c r="K38" s="99">
        <v>130.6</v>
      </c>
      <c r="L38" s="99"/>
      <c r="M38" s="99">
        <v>200.9</v>
      </c>
      <c r="N38" s="99">
        <v>134.19999999999999</v>
      </c>
      <c r="O38" s="99">
        <v>38.1</v>
      </c>
      <c r="P38" s="99"/>
      <c r="Q38" s="99"/>
      <c r="R38" s="99">
        <v>79.2</v>
      </c>
      <c r="S38" s="99">
        <v>164.3</v>
      </c>
      <c r="T38" s="99"/>
      <c r="U38" s="99"/>
      <c r="V38" s="99"/>
      <c r="W38" s="99">
        <v>44.2</v>
      </c>
      <c r="X38" s="99">
        <v>146</v>
      </c>
      <c r="Y38" s="99">
        <v>32.4</v>
      </c>
      <c r="Z38" s="100"/>
      <c r="AA38" s="79">
        <f t="shared" si="5"/>
        <v>1284.4000000000003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44.7</v>
      </c>
      <c r="C39" s="88">
        <f t="shared" si="6"/>
        <v>26.5</v>
      </c>
      <c r="D39" s="88">
        <f t="shared" si="6"/>
        <v>14.6</v>
      </c>
      <c r="E39" s="88">
        <f t="shared" si="6"/>
        <v>23.6</v>
      </c>
      <c r="F39" s="88">
        <f t="shared" si="6"/>
        <v>27.2</v>
      </c>
      <c r="G39" s="88">
        <f t="shared" si="6"/>
        <v>30.3</v>
      </c>
      <c r="H39" s="88">
        <f t="shared" si="6"/>
        <v>21.6</v>
      </c>
      <c r="I39" s="88">
        <f t="shared" si="6"/>
        <v>51.2</v>
      </c>
      <c r="J39" s="88">
        <f t="shared" si="6"/>
        <v>74.8</v>
      </c>
      <c r="K39" s="88">
        <f t="shared" si="6"/>
        <v>130.6</v>
      </c>
      <c r="L39" s="88">
        <f t="shared" si="6"/>
        <v>0</v>
      </c>
      <c r="M39" s="88">
        <f t="shared" si="6"/>
        <v>200.9</v>
      </c>
      <c r="N39" s="88">
        <f t="shared" si="6"/>
        <v>134.19999999999999</v>
      </c>
      <c r="O39" s="88">
        <f t="shared" si="6"/>
        <v>38.1</v>
      </c>
      <c r="P39" s="88">
        <f t="shared" si="6"/>
        <v>0</v>
      </c>
      <c r="Q39" s="88">
        <f t="shared" si="6"/>
        <v>0</v>
      </c>
      <c r="R39" s="88">
        <f t="shared" si="6"/>
        <v>79.2</v>
      </c>
      <c r="S39" s="88">
        <f t="shared" si="6"/>
        <v>164.3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44.2</v>
      </c>
      <c r="X39" s="88">
        <f t="shared" si="6"/>
        <v>146</v>
      </c>
      <c r="Y39" s="88">
        <f t="shared" si="6"/>
        <v>32.4</v>
      </c>
      <c r="Z39" s="89">
        <f t="shared" si="6"/>
        <v>0</v>
      </c>
      <c r="AA39" s="90">
        <f t="shared" si="5"/>
        <v>1284.4000000000003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44.7</v>
      </c>
      <c r="C46" s="99">
        <v>26.5</v>
      </c>
      <c r="D46" s="99">
        <v>14.6</v>
      </c>
      <c r="E46" s="99">
        <v>23.6</v>
      </c>
      <c r="F46" s="99">
        <v>27.2</v>
      </c>
      <c r="G46" s="99">
        <v>30.3</v>
      </c>
      <c r="H46" s="99">
        <v>21.6</v>
      </c>
      <c r="I46" s="99">
        <v>51.2</v>
      </c>
      <c r="J46" s="99">
        <v>74.8</v>
      </c>
      <c r="K46" s="99">
        <v>130.6</v>
      </c>
      <c r="L46" s="99"/>
      <c r="M46" s="99">
        <v>200.9</v>
      </c>
      <c r="N46" s="99">
        <v>134.19999999999999</v>
      </c>
      <c r="O46" s="99">
        <v>38.1</v>
      </c>
      <c r="P46" s="99"/>
      <c r="Q46" s="99"/>
      <c r="R46" s="99">
        <v>79.2</v>
      </c>
      <c r="S46" s="99">
        <v>164.3</v>
      </c>
      <c r="T46" s="99"/>
      <c r="U46" s="99"/>
      <c r="V46" s="99"/>
      <c r="W46" s="99">
        <v>44.2</v>
      </c>
      <c r="X46" s="99">
        <v>146</v>
      </c>
      <c r="Y46" s="99">
        <v>32.4</v>
      </c>
      <c r="Z46" s="100"/>
      <c r="AA46" s="79">
        <f t="shared" si="7"/>
        <v>1284.4000000000003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44.7</v>
      </c>
      <c r="C48" s="88">
        <f t="shared" ref="C48:Z48" si="8">SUM(C42:C47)</f>
        <v>26.5</v>
      </c>
      <c r="D48" s="88">
        <f t="shared" si="8"/>
        <v>14.6</v>
      </c>
      <c r="E48" s="88">
        <f t="shared" si="8"/>
        <v>23.6</v>
      </c>
      <c r="F48" s="88">
        <f t="shared" si="8"/>
        <v>27.2</v>
      </c>
      <c r="G48" s="88">
        <f t="shared" si="8"/>
        <v>30.3</v>
      </c>
      <c r="H48" s="88">
        <f t="shared" si="8"/>
        <v>21.6</v>
      </c>
      <c r="I48" s="88">
        <f t="shared" si="8"/>
        <v>51.2</v>
      </c>
      <c r="J48" s="88">
        <f t="shared" si="8"/>
        <v>74.8</v>
      </c>
      <c r="K48" s="88">
        <f t="shared" si="8"/>
        <v>130.6</v>
      </c>
      <c r="L48" s="88">
        <f t="shared" si="8"/>
        <v>0</v>
      </c>
      <c r="M48" s="88">
        <f t="shared" si="8"/>
        <v>200.9</v>
      </c>
      <c r="N48" s="88">
        <f t="shared" si="8"/>
        <v>134.19999999999999</v>
      </c>
      <c r="O48" s="88">
        <f t="shared" si="8"/>
        <v>38.1</v>
      </c>
      <c r="P48" s="88">
        <f t="shared" si="8"/>
        <v>0</v>
      </c>
      <c r="Q48" s="88">
        <f t="shared" si="8"/>
        <v>0</v>
      </c>
      <c r="R48" s="88">
        <f t="shared" si="8"/>
        <v>79.2</v>
      </c>
      <c r="S48" s="88">
        <f t="shared" si="8"/>
        <v>164.3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44.2</v>
      </c>
      <c r="X48" s="88">
        <f t="shared" si="8"/>
        <v>146</v>
      </c>
      <c r="Y48" s="88">
        <f t="shared" si="8"/>
        <v>32.4</v>
      </c>
      <c r="Z48" s="89">
        <f t="shared" si="8"/>
        <v>0</v>
      </c>
      <c r="AA48" s="90">
        <f t="shared" si="7"/>
        <v>1284.4000000000003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52.984999999999999</v>
      </c>
      <c r="C51" s="88">
        <f t="shared" si="10"/>
        <v>36.237000000000002</v>
      </c>
      <c r="D51" s="88">
        <f t="shared" si="10"/>
        <v>32.683999999999997</v>
      </c>
      <c r="E51" s="88">
        <f t="shared" si="10"/>
        <v>31.878</v>
      </c>
      <c r="F51" s="88">
        <f t="shared" si="10"/>
        <v>35.497999999999998</v>
      </c>
      <c r="G51" s="88">
        <f t="shared" si="10"/>
        <v>38.731999999999999</v>
      </c>
      <c r="H51" s="88">
        <f t="shared" si="10"/>
        <v>39.234999999999999</v>
      </c>
      <c r="I51" s="88">
        <f t="shared" si="10"/>
        <v>67.064999999999998</v>
      </c>
      <c r="J51" s="88">
        <f t="shared" si="10"/>
        <v>110.51599999999999</v>
      </c>
      <c r="K51" s="88">
        <f t="shared" si="10"/>
        <v>161.82599999999999</v>
      </c>
      <c r="L51" s="88">
        <f t="shared" si="10"/>
        <v>193.298</v>
      </c>
      <c r="M51" s="88">
        <f t="shared" si="10"/>
        <v>217.649</v>
      </c>
      <c r="N51" s="88">
        <f t="shared" si="10"/>
        <v>144.98899999999998</v>
      </c>
      <c r="O51" s="88">
        <f t="shared" si="10"/>
        <v>57.884</v>
      </c>
      <c r="P51" s="88">
        <f t="shared" si="10"/>
        <v>31.463999999999999</v>
      </c>
      <c r="Q51" s="88">
        <f t="shared" si="10"/>
        <v>104.232</v>
      </c>
      <c r="R51" s="88">
        <f t="shared" si="10"/>
        <v>86.37</v>
      </c>
      <c r="S51" s="88">
        <f t="shared" si="10"/>
        <v>176.065</v>
      </c>
      <c r="T51" s="88">
        <f t="shared" si="10"/>
        <v>37.233000000000004</v>
      </c>
      <c r="U51" s="88">
        <f t="shared" si="10"/>
        <v>42.04</v>
      </c>
      <c r="V51" s="88">
        <f t="shared" si="10"/>
        <v>34.779000000000003</v>
      </c>
      <c r="W51" s="88">
        <f t="shared" si="10"/>
        <v>74.723000000000013</v>
      </c>
      <c r="X51" s="88">
        <f t="shared" si="10"/>
        <v>179.733</v>
      </c>
      <c r="Y51" s="88">
        <f t="shared" si="10"/>
        <v>73.948000000000008</v>
      </c>
      <c r="Z51" s="89">
        <f t="shared" si="10"/>
        <v>0</v>
      </c>
      <c r="AA51" s="104">
        <f>SUM(B51:Z51)</f>
        <v>2061.0629999999996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44.7</v>
      </c>
      <c r="C4" s="18">
        <v>26.5</v>
      </c>
      <c r="D4" s="18">
        <v>14.6</v>
      </c>
      <c r="E4" s="18">
        <v>23.6</v>
      </c>
      <c r="F4" s="18">
        <v>27.2</v>
      </c>
      <c r="G4" s="18">
        <v>30.3</v>
      </c>
      <c r="H4" s="18">
        <v>21.6</v>
      </c>
      <c r="I4" s="18">
        <v>51.2</v>
      </c>
      <c r="J4" s="18">
        <v>74.8</v>
      </c>
      <c r="K4" s="18">
        <v>130.6</v>
      </c>
      <c r="L4" s="18"/>
      <c r="M4" s="18">
        <v>200.9</v>
      </c>
      <c r="N4" s="18">
        <v>134.19999999999999</v>
      </c>
      <c r="O4" s="18">
        <v>38.1</v>
      </c>
      <c r="P4" s="18"/>
      <c r="Q4" s="18"/>
      <c r="R4" s="18">
        <v>79.2</v>
      </c>
      <c r="S4" s="18">
        <v>164.3</v>
      </c>
      <c r="T4" s="18"/>
      <c r="U4" s="18"/>
      <c r="V4" s="18"/>
      <c r="W4" s="18">
        <v>44.2</v>
      </c>
      <c r="X4" s="18">
        <v>146</v>
      </c>
      <c r="Y4" s="18">
        <v>32.4</v>
      </c>
      <c r="Z4" s="19"/>
      <c r="AA4" s="111">
        <f>SUM(B4:Z4)</f>
        <v>1284.4000000000003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149.74</v>
      </c>
      <c r="C7" s="117">
        <v>148.30000000000001</v>
      </c>
      <c r="D7" s="117">
        <v>144.9</v>
      </c>
      <c r="E7" s="117">
        <v>128.80000000000001</v>
      </c>
      <c r="F7" s="117">
        <v>123</v>
      </c>
      <c r="G7" s="117">
        <v>130.76</v>
      </c>
      <c r="H7" s="117">
        <v>142</v>
      </c>
      <c r="I7" s="117">
        <v>147.18</v>
      </c>
      <c r="J7" s="117">
        <v>149.84</v>
      </c>
      <c r="K7" s="117">
        <v>156.51</v>
      </c>
      <c r="L7" s="117">
        <v>88</v>
      </c>
      <c r="M7" s="117">
        <v>84</v>
      </c>
      <c r="N7" s="117">
        <v>101.11</v>
      </c>
      <c r="O7" s="117">
        <v>84</v>
      </c>
      <c r="P7" s="117">
        <v>78.739999999999995</v>
      </c>
      <c r="Q7" s="117">
        <v>106.16</v>
      </c>
      <c r="R7" s="117">
        <v>148.28</v>
      </c>
      <c r="S7" s="117">
        <v>149.33000000000001</v>
      </c>
      <c r="T7" s="117">
        <v>103.62</v>
      </c>
      <c r="U7" s="117">
        <v>122.99</v>
      </c>
      <c r="V7" s="117">
        <v>103.59</v>
      </c>
      <c r="W7" s="117">
        <v>145</v>
      </c>
      <c r="X7" s="117">
        <v>146.30000000000001</v>
      </c>
      <c r="Y7" s="117">
        <v>135.44</v>
      </c>
      <c r="Z7" s="118"/>
      <c r="AA7" s="119">
        <f>IF(SUM(B7:Z7)&lt;&gt;0,AVERAGEIF(B7:Z7,"&lt;&gt;"""),"")</f>
        <v>125.73291666666667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44.7</v>
      </c>
      <c r="C23" s="133">
        <v>26.5</v>
      </c>
      <c r="D23" s="133">
        <v>14.6</v>
      </c>
      <c r="E23" s="133">
        <v>23.6</v>
      </c>
      <c r="F23" s="133">
        <v>27.2</v>
      </c>
      <c r="G23" s="133">
        <v>30.3</v>
      </c>
      <c r="H23" s="133">
        <v>21.6</v>
      </c>
      <c r="I23" s="133">
        <v>51.2</v>
      </c>
      <c r="J23" s="133">
        <v>74.8</v>
      </c>
      <c r="K23" s="133">
        <v>130.6</v>
      </c>
      <c r="L23" s="133"/>
      <c r="M23" s="133">
        <v>200.9</v>
      </c>
      <c r="N23" s="133">
        <v>134.19999999999999</v>
      </c>
      <c r="O23" s="133">
        <v>38.1</v>
      </c>
      <c r="P23" s="133"/>
      <c r="Q23" s="133"/>
      <c r="R23" s="133">
        <v>79.2</v>
      </c>
      <c r="S23" s="133">
        <v>164.3</v>
      </c>
      <c r="T23" s="133"/>
      <c r="U23" s="133"/>
      <c r="V23" s="133"/>
      <c r="W23" s="133">
        <v>44.2</v>
      </c>
      <c r="X23" s="133">
        <v>146</v>
      </c>
      <c r="Y23" s="133">
        <v>32.4</v>
      </c>
      <c r="Z23" s="131"/>
      <c r="AA23" s="132">
        <f t="shared" si="2"/>
        <v>1284.4000000000003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44.7</v>
      </c>
      <c r="C24" s="135">
        <f t="shared" si="3"/>
        <v>26.5</v>
      </c>
      <c r="D24" s="135">
        <f t="shared" si="3"/>
        <v>14.6</v>
      </c>
      <c r="E24" s="135">
        <f t="shared" si="3"/>
        <v>23.6</v>
      </c>
      <c r="F24" s="135">
        <f t="shared" si="3"/>
        <v>27.2</v>
      </c>
      <c r="G24" s="135">
        <f t="shared" si="3"/>
        <v>30.3</v>
      </c>
      <c r="H24" s="135">
        <f t="shared" si="3"/>
        <v>21.6</v>
      </c>
      <c r="I24" s="135">
        <f t="shared" si="3"/>
        <v>51.2</v>
      </c>
      <c r="J24" s="135">
        <f t="shared" si="3"/>
        <v>74.8</v>
      </c>
      <c r="K24" s="135">
        <f t="shared" si="3"/>
        <v>130.6</v>
      </c>
      <c r="L24" s="135">
        <f t="shared" si="3"/>
        <v>0</v>
      </c>
      <c r="M24" s="135">
        <f t="shared" si="3"/>
        <v>200.9</v>
      </c>
      <c r="N24" s="135">
        <f t="shared" si="3"/>
        <v>134.19999999999999</v>
      </c>
      <c r="O24" s="135">
        <f t="shared" si="3"/>
        <v>38.1</v>
      </c>
      <c r="P24" s="135">
        <f t="shared" si="3"/>
        <v>0</v>
      </c>
      <c r="Q24" s="135">
        <f t="shared" si="3"/>
        <v>0</v>
      </c>
      <c r="R24" s="135">
        <f t="shared" si="3"/>
        <v>79.2</v>
      </c>
      <c r="S24" s="135">
        <f t="shared" si="3"/>
        <v>164.3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44.2</v>
      </c>
      <c r="X24" s="135">
        <f t="shared" si="3"/>
        <v>146</v>
      </c>
      <c r="Y24" s="135">
        <f t="shared" si="3"/>
        <v>32.4</v>
      </c>
      <c r="Z24" s="136" t="str">
        <f t="shared" si="3"/>
        <v/>
      </c>
      <c r="AA24" s="90">
        <f t="shared" si="2"/>
        <v>1284.4000000000003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2023-02-24T21:24:17Z</dcterms:created>
  <dcterms:modified xsi:type="dcterms:W3CDTF">2023-02-24T21:24:19Z</dcterms:modified>
</cp:coreProperties>
</file>