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<sst xmlns="http://schemas.openxmlformats.org/spreadsheetml/2006/main" count="117" uniqueCount="53">
  <si>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23/02/2023 23:41:33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</si>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</sst>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6.6909999999999998</c:v>
                </c:pt>
                <c:pt idx="22">
                  <c:v>15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4.2619999999999996</c:v>
                </c:pt>
                <c:pt idx="7">
                  <c:v>6.5439999999999996</c:v>
                </c:pt>
                <c:pt idx="18">
                  <c:v>6.1239999999999997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9.5</c:v>
                </c:pt>
                <c:pt idx="1">
                  <c:v>0</c:v>
                </c:pt>
                <c:pt idx="2">
                  <c:v>0</c:v>
                </c:pt>
                <c:pt idx="3">
                  <c:v>8.5</c:v>
                </c:pt>
                <c:pt idx="4">
                  <c:v>18.600000000000001</c:v>
                </c:pt>
                <c:pt idx="5">
                  <c:v>7.2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1.5</c:v>
                </c:pt>
                <c:pt idx="17">
                  <c:v>43.1</c:v>
                </c:pt>
                <c:pt idx="18">
                  <c:v>31.8</c:v>
                </c:pt>
                <c:pt idx="19">
                  <c:v>30.1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22.946999999999999</c:v>
                </c:pt>
                <c:pt idx="1">
                  <c:v>24.162000000000003</c:v>
                </c:pt>
                <c:pt idx="2">
                  <c:v>21.567</c:v>
                </c:pt>
                <c:pt idx="3">
                  <c:v>23.141999999999996</c:v>
                </c:pt>
                <c:pt idx="4">
                  <c:v>19.812000000000001</c:v>
                </c:pt>
                <c:pt idx="5">
                  <c:v>17.128</c:v>
                </c:pt>
                <c:pt idx="6">
                  <c:v>55.356999999999999</c:v>
                </c:pt>
                <c:pt idx="7">
                  <c:v>67.371999999999986</c:v>
                </c:pt>
                <c:pt idx="8">
                  <c:v>112.17400000000001</c:v>
                </c:pt>
                <c:pt idx="9">
                  <c:v>96.789000000000016</c:v>
                </c:pt>
                <c:pt idx="10">
                  <c:v>114.819</c:v>
                </c:pt>
                <c:pt idx="11">
                  <c:v>136.08300000000003</c:v>
                </c:pt>
                <c:pt idx="12">
                  <c:v>100.89399999999999</c:v>
                </c:pt>
                <c:pt idx="13">
                  <c:v>95.057000000000002</c:v>
                </c:pt>
                <c:pt idx="14">
                  <c:v>60.27300000000001</c:v>
                </c:pt>
                <c:pt idx="15">
                  <c:v>79.631000000000014</c:v>
                </c:pt>
                <c:pt idx="16">
                  <c:v>16.204999999999998</c:v>
                </c:pt>
                <c:pt idx="17">
                  <c:v>3.2879999999999994</c:v>
                </c:pt>
                <c:pt idx="18">
                  <c:v>4.4559999999999995</c:v>
                </c:pt>
                <c:pt idx="19">
                  <c:v>11.147</c:v>
                </c:pt>
                <c:pt idx="20">
                  <c:v>19.287999999999997</c:v>
                </c:pt>
                <c:pt idx="21">
                  <c:v>24.872</c:v>
                </c:pt>
                <c:pt idx="22">
                  <c:v>27.483000000000001</c:v>
                </c:pt>
                <c:pt idx="23">
                  <c:v>28.485000000000003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313360"/>
        <c:axId val="402313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32.463999999999999</c:v>
                </c:pt>
                <c:pt idx="1">
                  <c:v>24.170999999999999</c:v>
                </c:pt>
                <c:pt idx="2">
                  <c:v>21.583000000000002</c:v>
                </c:pt>
                <c:pt idx="3">
                  <c:v>31.707000000000001</c:v>
                </c:pt>
                <c:pt idx="4">
                  <c:v>45.103000000000002</c:v>
                </c:pt>
                <c:pt idx="5">
                  <c:v>28.590000000000003</c:v>
                </c:pt>
                <c:pt idx="6">
                  <c:v>55.401000000000003</c:v>
                </c:pt>
                <c:pt idx="7">
                  <c:v>73.921999999999997</c:v>
                </c:pt>
                <c:pt idx="8">
                  <c:v>133.47399999999999</c:v>
                </c:pt>
                <c:pt idx="9">
                  <c:v>96.789000000000001</c:v>
                </c:pt>
                <c:pt idx="10">
                  <c:v>114.861</c:v>
                </c:pt>
                <c:pt idx="11">
                  <c:v>136.06899999999999</c:v>
                </c:pt>
                <c:pt idx="12">
                  <c:v>100.93600000000001</c:v>
                </c:pt>
                <c:pt idx="13">
                  <c:v>95.096000000000004</c:v>
                </c:pt>
                <c:pt idx="14">
                  <c:v>61.040000000000006</c:v>
                </c:pt>
                <c:pt idx="15">
                  <c:v>80.574000000000012</c:v>
                </c:pt>
                <c:pt idx="16">
                  <c:v>18.531999999999996</c:v>
                </c:pt>
                <c:pt idx="17">
                  <c:v>46.343000000000004</c:v>
                </c:pt>
                <c:pt idx="18">
                  <c:v>43.660000000000004</c:v>
                </c:pt>
                <c:pt idx="19">
                  <c:v>42.591000000000001</c:v>
                </c:pt>
                <c:pt idx="20">
                  <c:v>20.123999999999999</c:v>
                </c:pt>
                <c:pt idx="21">
                  <c:v>56.314</c:v>
                </c:pt>
                <c:pt idx="22">
                  <c:v>43.304000000000002</c:v>
                </c:pt>
                <c:pt idx="23">
                  <c:v>54.309999999999995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13360"/>
        <c:axId val="402313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148.16999999999999</c:v>
                </c:pt>
                <c:pt idx="1">
                  <c:v>143</c:v>
                </c:pt>
                <c:pt idx="2">
                  <c:v>136</c:v>
                </c:pt>
                <c:pt idx="3">
                  <c:v>144.19999999999999</c:v>
                </c:pt>
                <c:pt idx="4">
                  <c:v>156.35</c:v>
                </c:pt>
                <c:pt idx="5">
                  <c:v>184</c:v>
                </c:pt>
                <c:pt idx="6">
                  <c:v>153.99</c:v>
                </c:pt>
                <c:pt idx="7">
                  <c:v>207.05</c:v>
                </c:pt>
                <c:pt idx="8">
                  <c:v>130.72</c:v>
                </c:pt>
                <c:pt idx="9">
                  <c:v>124.96</c:v>
                </c:pt>
                <c:pt idx="10">
                  <c:v>155.4</c:v>
                </c:pt>
                <c:pt idx="11">
                  <c:v>142.88999999999999</c:v>
                </c:pt>
                <c:pt idx="12">
                  <c:v>137.22999999999999</c:v>
                </c:pt>
                <c:pt idx="13">
                  <c:v>124.47</c:v>
                </c:pt>
                <c:pt idx="14">
                  <c:v>131</c:v>
                </c:pt>
                <c:pt idx="15">
                  <c:v>145.6</c:v>
                </c:pt>
                <c:pt idx="16">
                  <c:v>143.61000000000001</c:v>
                </c:pt>
                <c:pt idx="17">
                  <c:v>150</c:v>
                </c:pt>
                <c:pt idx="18">
                  <c:v>202.44</c:v>
                </c:pt>
                <c:pt idx="19">
                  <c:v>198.2</c:v>
                </c:pt>
                <c:pt idx="20">
                  <c:v>173.8</c:v>
                </c:pt>
                <c:pt idx="21">
                  <c:v>172.75</c:v>
                </c:pt>
                <c:pt idx="22">
                  <c:v>157.30000000000001</c:v>
                </c:pt>
                <c:pt idx="23">
                  <c:v>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14536"/>
        <c:axId val="402314144"/>
      </c:lineChart>
      <c:catAx>
        <c:axId val="402313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13752"/>
        <c:crosses val="autoZero"/>
        <c:auto val="1"/>
        <c:lblAlgn val="ctr"/>
        <c:lblOffset val="100"/>
        <c:noMultiLvlLbl val="0"/>
      </c:catAx>
      <c:valAx>
        <c:axId val="40231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13360"/>
        <c:crosses val="autoZero"/>
        <c:crossBetween val="between"/>
      </c:valAx>
      <c:valAx>
        <c:axId val="402314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14536"/>
        <c:crosses val="max"/>
        <c:crossBetween val="between"/>
      </c:valAx>
      <c:catAx>
        <c:axId val="402314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314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32.447000000000003</v>
      </c>
      <c r="C4" s="18">
        <v>24.162000000000003</v>
      </c>
      <c r="D4" s="18">
        <v>21.567</v>
      </c>
      <c r="E4" s="18">
        <v>31.741999999999997</v>
      </c>
      <c r="F4" s="18">
        <v>45.103000000000009</v>
      </c>
      <c r="G4" s="18">
        <v>28.590000000000003</v>
      </c>
      <c r="H4" s="18">
        <v>55.356999999999999</v>
      </c>
      <c r="I4" s="18">
        <v>73.915999999999997</v>
      </c>
      <c r="J4" s="18">
        <v>133.47399999999999</v>
      </c>
      <c r="K4" s="18">
        <v>96.789000000000016</v>
      </c>
      <c r="L4" s="18">
        <v>114.819</v>
      </c>
      <c r="M4" s="18">
        <v>136.08300000000003</v>
      </c>
      <c r="N4" s="18">
        <v>100.89399999999999</v>
      </c>
      <c r="O4" s="18">
        <v>95.057000000000002</v>
      </c>
      <c r="P4" s="18">
        <v>61.056000000000004</v>
      </c>
      <c r="Q4" s="18">
        <v>80.613000000000014</v>
      </c>
      <c r="R4" s="18">
        <v>18.498999999999999</v>
      </c>
      <c r="S4" s="18">
        <v>46.387999999999998</v>
      </c>
      <c r="T4" s="18">
        <v>43.680999999999997</v>
      </c>
      <c r="U4" s="18">
        <v>42.56</v>
      </c>
      <c r="V4" s="18">
        <v>20.158999999999999</v>
      </c>
      <c r="W4" s="18">
        <v>56.330999999999989</v>
      </c>
      <c r="X4" s="18">
        <v>43.311</v>
      </c>
      <c r="Y4" s="18">
        <v>54.265000000000001</v>
      </c>
      <c r="Z4" s="19"/>
      <c r="AA4" s="20">
        <f>SUM(B4:Z4)</f>
        <v>1456.8630000000001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148.16999999999999</v>
      </c>
      <c r="C7" s="28">
        <v>143</v>
      </c>
      <c r="D7" s="28">
        <v>136</v>
      </c>
      <c r="E7" s="28">
        <v>144.19999999999999</v>
      </c>
      <c r="F7" s="28">
        <v>156.35</v>
      </c>
      <c r="G7" s="28">
        <v>184</v>
      </c>
      <c r="H7" s="28">
        <v>153.99</v>
      </c>
      <c r="I7" s="28">
        <v>207.05</v>
      </c>
      <c r="J7" s="28">
        <v>130.72</v>
      </c>
      <c r="K7" s="28">
        <v>124.96</v>
      </c>
      <c r="L7" s="28">
        <v>155.4</v>
      </c>
      <c r="M7" s="28">
        <v>142.88999999999999</v>
      </c>
      <c r="N7" s="28">
        <v>137.22999999999999</v>
      </c>
      <c r="O7" s="28">
        <v>124.47</v>
      </c>
      <c r="P7" s="28">
        <v>131</v>
      </c>
      <c r="Q7" s="28">
        <v>145.6</v>
      </c>
      <c r="R7" s="28">
        <v>143.61000000000001</v>
      </c>
      <c r="S7" s="28">
        <v>150</v>
      </c>
      <c r="T7" s="28">
        <v>202.44</v>
      </c>
      <c r="U7" s="28">
        <v>198.2</v>
      </c>
      <c r="V7" s="28">
        <v>173.8</v>
      </c>
      <c r="W7" s="28">
        <v>172.75</v>
      </c>
      <c r="X7" s="28">
        <v>157.30000000000001</v>
      </c>
      <c r="Y7" s="28">
        <v>157</v>
      </c>
      <c r="Z7" s="29"/>
      <c r="AA7" s="30">
        <f>IF(SUM(B7:Z7)&lt;&gt;0,AVERAGEIF(B7:Z7,"&lt;&gt;"""),"")</f>
        <v>155.00541666666666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6.6909999999999998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15</v>
      </c>
      <c r="Y10" s="42">
        <v>25</v>
      </c>
      <c r="Z10" s="43"/>
      <c r="AA10" s="44">
        <f t="shared" ref="AA10:AA15" si="0">SUM(B10:Z10)</f>
        <v>46.691000000000003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4.2619999999999996</v>
      </c>
      <c r="H12" s="52"/>
      <c r="I12" s="52">
        <v>6.5439999999999996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6.1239999999999997</v>
      </c>
      <c r="U12" s="52"/>
      <c r="V12" s="52"/>
      <c r="W12" s="52">
        <v>31</v>
      </c>
      <c r="X12" s="52"/>
      <c r="Y12" s="52"/>
      <c r="Z12" s="53"/>
      <c r="AA12" s="54">
        <f t="shared" si="0"/>
        <v>47.93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22.946999999999999</v>
      </c>
      <c r="C14" s="57">
        <v>24.162000000000003</v>
      </c>
      <c r="D14" s="57">
        <v>21.567</v>
      </c>
      <c r="E14" s="57">
        <v>23.141999999999996</v>
      </c>
      <c r="F14" s="57">
        <v>19.812000000000001</v>
      </c>
      <c r="G14" s="57">
        <v>17.128</v>
      </c>
      <c r="H14" s="57">
        <v>55.356999999999999</v>
      </c>
      <c r="I14" s="57">
        <v>67.371999999999986</v>
      </c>
      <c r="J14" s="57">
        <v>112.17400000000001</v>
      </c>
      <c r="K14" s="57">
        <v>96.789000000000016</v>
      </c>
      <c r="L14" s="57">
        <v>114.819</v>
      </c>
      <c r="M14" s="57">
        <v>136.08300000000003</v>
      </c>
      <c r="N14" s="57">
        <v>100.89399999999999</v>
      </c>
      <c r="O14" s="57">
        <v>95.057000000000002</v>
      </c>
      <c r="P14" s="57">
        <v>60.27300000000001</v>
      </c>
      <c r="Q14" s="57">
        <v>79.631000000000014</v>
      </c>
      <c r="R14" s="57">
        <v>16.204999999999998</v>
      </c>
      <c r="S14" s="57">
        <v>3.2879999999999994</v>
      </c>
      <c r="T14" s="57">
        <v>4.4559999999999995</v>
      </c>
      <c r="U14" s="57">
        <v>11.147</v>
      </c>
      <c r="V14" s="57">
        <v>19.287999999999997</v>
      </c>
      <c r="W14" s="57">
        <v>24.872</v>
      </c>
      <c r="X14" s="57">
        <v>27.483000000000001</v>
      </c>
      <c r="Y14" s="57">
        <v>28.485000000000003</v>
      </c>
      <c r="Z14" s="58"/>
      <c r="AA14" s="59">
        <f t="shared" si="0"/>
        <v>1182.4309999999996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22.946999999999999</v>
      </c>
      <c r="C16" s="62">
        <f t="shared" ref="C16:Z16" si="1">IF(LEN(C$2)&gt;0,SUM(C10:C15),"")</f>
        <v>24.162000000000003</v>
      </c>
      <c r="D16" s="62">
        <f t="shared" si="1"/>
        <v>21.567</v>
      </c>
      <c r="E16" s="62">
        <f t="shared" si="1"/>
        <v>23.141999999999996</v>
      </c>
      <c r="F16" s="62">
        <f t="shared" si="1"/>
        <v>26.503</v>
      </c>
      <c r="G16" s="62">
        <f t="shared" si="1"/>
        <v>21.39</v>
      </c>
      <c r="H16" s="62">
        <f t="shared" si="1"/>
        <v>55.356999999999999</v>
      </c>
      <c r="I16" s="62">
        <f t="shared" si="1"/>
        <v>73.915999999999983</v>
      </c>
      <c r="J16" s="62">
        <f t="shared" si="1"/>
        <v>112.17400000000001</v>
      </c>
      <c r="K16" s="62">
        <f t="shared" si="1"/>
        <v>96.789000000000016</v>
      </c>
      <c r="L16" s="62">
        <f t="shared" si="1"/>
        <v>114.819</v>
      </c>
      <c r="M16" s="62">
        <f t="shared" si="1"/>
        <v>136.08300000000003</v>
      </c>
      <c r="N16" s="62">
        <f t="shared" si="1"/>
        <v>100.89399999999999</v>
      </c>
      <c r="O16" s="62">
        <f t="shared" si="1"/>
        <v>95.057000000000002</v>
      </c>
      <c r="P16" s="62">
        <f t="shared" si="1"/>
        <v>60.27300000000001</v>
      </c>
      <c r="Q16" s="62">
        <f t="shared" si="1"/>
        <v>79.631000000000014</v>
      </c>
      <c r="R16" s="62">
        <f t="shared" si="1"/>
        <v>16.204999999999998</v>
      </c>
      <c r="S16" s="62">
        <f t="shared" si="1"/>
        <v>3.2879999999999994</v>
      </c>
      <c r="T16" s="62">
        <f t="shared" si="1"/>
        <v>10.579999999999998</v>
      </c>
      <c r="U16" s="62">
        <f t="shared" si="1"/>
        <v>11.147</v>
      </c>
      <c r="V16" s="62">
        <f t="shared" si="1"/>
        <v>19.287999999999997</v>
      </c>
      <c r="W16" s="62">
        <f t="shared" si="1"/>
        <v>55.872</v>
      </c>
      <c r="X16" s="62">
        <f t="shared" si="1"/>
        <v>42.483000000000004</v>
      </c>
      <c r="Y16" s="62">
        <f t="shared" si="1"/>
        <v>53.484999999999999</v>
      </c>
      <c r="Z16" s="63" t="str">
        <f t="shared" si="1"/>
        <v/>
      </c>
      <c r="AA16" s="64">
        <f>SUM(AA10:AA15)</f>
        <v>1277.0519999999997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6.3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0.1</v>
      </c>
      <c r="F21" s="81"/>
      <c r="G21" s="81"/>
      <c r="H21" s="81"/>
      <c r="I21" s="81"/>
      <c r="J21" s="81">
        <v>15</v>
      </c>
      <c r="K21" s="81"/>
      <c r="L21" s="81"/>
      <c r="M21" s="81"/>
      <c r="N21" s="81"/>
      <c r="O21" s="81"/>
      <c r="P21" s="81">
        <v>0.78300000000000003</v>
      </c>
      <c r="Q21" s="81">
        <v>0.98199999999999998</v>
      </c>
      <c r="R21" s="81">
        <v>0.79400000000000004</v>
      </c>
      <c r="S21" s="81"/>
      <c r="T21" s="81">
        <v>1.3009999999999999</v>
      </c>
      <c r="U21" s="81">
        <v>1.3129999999999999</v>
      </c>
      <c r="V21" s="81">
        <v>0.871</v>
      </c>
      <c r="W21" s="81">
        <v>0.45899999999999996</v>
      </c>
      <c r="X21" s="81">
        <v>0.82799999999999996</v>
      </c>
      <c r="Y21" s="81">
        <v>0.78</v>
      </c>
      <c r="Z21" s="78"/>
      <c r="AA21" s="79">
        <f t="shared" si="2"/>
        <v>23.210999999999995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21.3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0.78300000000000003</v>
      </c>
      <c r="Q25" s="88">
        <f t="shared" si="3"/>
        <v>0.98199999999999998</v>
      </c>
      <c r="R25" s="88">
        <f t="shared" si="3"/>
        <v>0.79400000000000004</v>
      </c>
      <c r="S25" s="88">
        <f t="shared" si="3"/>
        <v>0</v>
      </c>
      <c r="T25" s="88">
        <f t="shared" si="3"/>
        <v>1.3009999999999999</v>
      </c>
      <c r="U25" s="88">
        <f t="shared" si="3"/>
        <v>1.3129999999999999</v>
      </c>
      <c r="V25" s="88">
        <f t="shared" si="3"/>
        <v>0.871</v>
      </c>
      <c r="W25" s="88">
        <f t="shared" si="3"/>
        <v>0.45899999999999996</v>
      </c>
      <c r="X25" s="88">
        <f t="shared" si="3"/>
        <v>0.82799999999999996</v>
      </c>
      <c r="Y25" s="88">
        <f t="shared" si="3"/>
        <v>0.78</v>
      </c>
      <c r="Z25" s="89" t="str">
        <f t="shared" si="3"/>
        <v/>
      </c>
      <c r="AA25" s="90">
        <f>SUM(AA19:AA24)</f>
        <v>29.510999999999996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22.946999999999999</v>
      </c>
      <c r="C29" s="77">
        <v>24.161999999999999</v>
      </c>
      <c r="D29" s="77">
        <v>21.567</v>
      </c>
      <c r="E29" s="77">
        <v>23.242000000000001</v>
      </c>
      <c r="F29" s="77">
        <v>26.503</v>
      </c>
      <c r="G29" s="77">
        <v>21.39</v>
      </c>
      <c r="H29" s="77">
        <v>55.356999999999999</v>
      </c>
      <c r="I29" s="77">
        <v>73.915999999999997</v>
      </c>
      <c r="J29" s="77">
        <v>133.47399999999999</v>
      </c>
      <c r="K29" s="77">
        <v>96.789000000000001</v>
      </c>
      <c r="L29" s="77">
        <v>114.819</v>
      </c>
      <c r="M29" s="77">
        <v>136.083</v>
      </c>
      <c r="N29" s="77">
        <v>100.89400000000001</v>
      </c>
      <c r="O29" s="77">
        <v>95.057000000000002</v>
      </c>
      <c r="P29" s="77">
        <v>61.055999999999997</v>
      </c>
      <c r="Q29" s="77">
        <v>80.613</v>
      </c>
      <c r="R29" s="77">
        <v>16.998999999999999</v>
      </c>
      <c r="S29" s="77">
        <v>3.2879999999999998</v>
      </c>
      <c r="T29" s="77">
        <v>11.881</v>
      </c>
      <c r="U29" s="77">
        <v>12.46</v>
      </c>
      <c r="V29" s="77">
        <v>20.158999999999999</v>
      </c>
      <c r="W29" s="77">
        <v>56.331000000000003</v>
      </c>
      <c r="X29" s="77">
        <v>43.311</v>
      </c>
      <c r="Y29" s="77">
        <v>54.265000000000001</v>
      </c>
      <c r="Z29" s="78"/>
      <c r="AA29" s="79">
        <f>SUM(B29:Z29)</f>
        <v>1306.5630000000001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22.946999999999999</v>
      </c>
      <c r="C31" s="62">
        <f t="shared" ref="C31:Z31" si="4">IF(LEN(C$2)&gt;0,SUM(C28:C30),"")</f>
        <v>24.161999999999999</v>
      </c>
      <c r="D31" s="62">
        <f t="shared" si="4"/>
        <v>21.567</v>
      </c>
      <c r="E31" s="62">
        <f t="shared" si="4"/>
        <v>23.242000000000001</v>
      </c>
      <c r="F31" s="62">
        <f t="shared" si="4"/>
        <v>26.503</v>
      </c>
      <c r="G31" s="62">
        <f t="shared" si="4"/>
        <v>21.39</v>
      </c>
      <c r="H31" s="62">
        <f t="shared" si="4"/>
        <v>55.356999999999999</v>
      </c>
      <c r="I31" s="62">
        <f t="shared" si="4"/>
        <v>73.915999999999997</v>
      </c>
      <c r="J31" s="62">
        <f t="shared" si="4"/>
        <v>133.47399999999999</v>
      </c>
      <c r="K31" s="62">
        <f t="shared" si="4"/>
        <v>96.789000000000001</v>
      </c>
      <c r="L31" s="62">
        <f t="shared" si="4"/>
        <v>114.819</v>
      </c>
      <c r="M31" s="62">
        <f t="shared" si="4"/>
        <v>136.083</v>
      </c>
      <c r="N31" s="62">
        <f t="shared" si="4"/>
        <v>100.89400000000001</v>
      </c>
      <c r="O31" s="62">
        <f t="shared" si="4"/>
        <v>95.057000000000002</v>
      </c>
      <c r="P31" s="62">
        <f t="shared" si="4"/>
        <v>61.055999999999997</v>
      </c>
      <c r="Q31" s="62">
        <f t="shared" si="4"/>
        <v>80.613</v>
      </c>
      <c r="R31" s="62">
        <f t="shared" si="4"/>
        <v>16.998999999999999</v>
      </c>
      <c r="S31" s="62">
        <f t="shared" si="4"/>
        <v>3.2879999999999998</v>
      </c>
      <c r="T31" s="62">
        <f t="shared" si="4"/>
        <v>11.881</v>
      </c>
      <c r="U31" s="62">
        <f t="shared" si="4"/>
        <v>12.46</v>
      </c>
      <c r="V31" s="62">
        <f t="shared" si="4"/>
        <v>20.158999999999999</v>
      </c>
      <c r="W31" s="62">
        <f t="shared" si="4"/>
        <v>56.331000000000003</v>
      </c>
      <c r="X31" s="62">
        <f t="shared" si="4"/>
        <v>43.311</v>
      </c>
      <c r="Y31" s="62">
        <f t="shared" si="4"/>
        <v>54.265000000000001</v>
      </c>
      <c r="Z31" s="63" t="str">
        <f t="shared" si="4"/>
        <v/>
      </c>
      <c r="AA31" s="64">
        <f>SUM(AA28:AA30)</f>
        <v>1306.5630000000001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9.5</v>
      </c>
      <c r="C38" s="99"/>
      <c r="D38" s="99"/>
      <c r="E38" s="99">
        <v>8.5</v>
      </c>
      <c r="F38" s="99">
        <v>18.600000000000001</v>
      </c>
      <c r="G38" s="99">
        <v>7.2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1.5</v>
      </c>
      <c r="S38" s="99">
        <v>43.1</v>
      </c>
      <c r="T38" s="99">
        <v>31.8</v>
      </c>
      <c r="U38" s="99">
        <v>30.1</v>
      </c>
      <c r="V38" s="99"/>
      <c r="W38" s="99"/>
      <c r="X38" s="99"/>
      <c r="Y38" s="99"/>
      <c r="Z38" s="100"/>
      <c r="AA38" s="79">
        <f t="shared" si="5"/>
        <v>150.30000000000001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9.5</v>
      </c>
      <c r="C39" s="88">
        <f t="shared" si="6"/>
        <v>0</v>
      </c>
      <c r="D39" s="88">
        <f t="shared" si="6"/>
        <v>0</v>
      </c>
      <c r="E39" s="88">
        <f t="shared" si="6"/>
        <v>8.5</v>
      </c>
      <c r="F39" s="88">
        <f t="shared" si="6"/>
        <v>18.600000000000001</v>
      </c>
      <c r="G39" s="88">
        <f t="shared" si="6"/>
        <v>7.2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1.5</v>
      </c>
      <c r="S39" s="88">
        <f t="shared" si="6"/>
        <v>43.1</v>
      </c>
      <c r="T39" s="88">
        <f t="shared" si="6"/>
        <v>31.8</v>
      </c>
      <c r="U39" s="88">
        <f t="shared" si="6"/>
        <v>30.1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150.30000000000001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9.5</v>
      </c>
      <c r="C46" s="99"/>
      <c r="D46" s="99"/>
      <c r="E46" s="99">
        <v>8.5</v>
      </c>
      <c r="F46" s="99">
        <v>18.600000000000001</v>
      </c>
      <c r="G46" s="99">
        <v>7.2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1.5</v>
      </c>
      <c r="S46" s="99">
        <v>43.1</v>
      </c>
      <c r="T46" s="99">
        <v>31.8</v>
      </c>
      <c r="U46" s="99">
        <v>30.1</v>
      </c>
      <c r="V46" s="99"/>
      <c r="W46" s="99"/>
      <c r="X46" s="99"/>
      <c r="Y46" s="99"/>
      <c r="Z46" s="100"/>
      <c r="AA46" s="79">
        <f t="shared" si="7"/>
        <v>150.30000000000001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8.5</v>
      </c>
      <c r="F48" s="88">
        <f t="shared" si="8"/>
        <v>18.600000000000001</v>
      </c>
      <c r="G48" s="88">
        <f t="shared" si="8"/>
        <v>7.2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1.5</v>
      </c>
      <c r="S48" s="88">
        <f t="shared" si="8"/>
        <v>43.1</v>
      </c>
      <c r="T48" s="88">
        <f t="shared" si="8"/>
        <v>31.8</v>
      </c>
      <c r="U48" s="88">
        <f t="shared" si="8"/>
        <v>30.1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150.30000000000001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32.447000000000003</v>
      </c>
      <c r="C51" s="88">
        <f t="shared" si="10"/>
        <v>24.162000000000003</v>
      </c>
      <c r="D51" s="88">
        <f t="shared" si="10"/>
        <v>21.567</v>
      </c>
      <c r="E51" s="88">
        <f t="shared" si="10"/>
        <v>31.741999999999997</v>
      </c>
      <c r="F51" s="88">
        <f t="shared" si="10"/>
        <v>45.103000000000002</v>
      </c>
      <c r="G51" s="88">
        <f t="shared" si="10"/>
        <v>28.59</v>
      </c>
      <c r="H51" s="88">
        <f t="shared" si="10"/>
        <v>55.356999999999999</v>
      </c>
      <c r="I51" s="88">
        <f t="shared" si="10"/>
        <v>73.915999999999983</v>
      </c>
      <c r="J51" s="88">
        <f t="shared" si="10"/>
        <v>133.47400000000002</v>
      </c>
      <c r="K51" s="88">
        <f t="shared" si="10"/>
        <v>96.789000000000016</v>
      </c>
      <c r="L51" s="88">
        <f t="shared" si="10"/>
        <v>114.819</v>
      </c>
      <c r="M51" s="88">
        <f t="shared" si="10"/>
        <v>136.08300000000003</v>
      </c>
      <c r="N51" s="88">
        <f t="shared" si="10"/>
        <v>100.89399999999999</v>
      </c>
      <c r="O51" s="88">
        <f t="shared" si="10"/>
        <v>95.057000000000002</v>
      </c>
      <c r="P51" s="88">
        <f t="shared" si="10"/>
        <v>61.056000000000012</v>
      </c>
      <c r="Q51" s="88">
        <f t="shared" si="10"/>
        <v>80.613000000000014</v>
      </c>
      <c r="R51" s="88">
        <f t="shared" si="10"/>
        <v>18.498999999999999</v>
      </c>
      <c r="S51" s="88">
        <f t="shared" si="10"/>
        <v>46.387999999999998</v>
      </c>
      <c r="T51" s="88">
        <f t="shared" si="10"/>
        <v>43.680999999999997</v>
      </c>
      <c r="U51" s="88">
        <f t="shared" si="10"/>
        <v>42.56</v>
      </c>
      <c r="V51" s="88">
        <f t="shared" si="10"/>
        <v>20.158999999999995</v>
      </c>
      <c r="W51" s="88">
        <f t="shared" si="10"/>
        <v>56.331000000000003</v>
      </c>
      <c r="X51" s="88">
        <f t="shared" si="10"/>
        <v>43.311000000000007</v>
      </c>
      <c r="Y51" s="88">
        <f t="shared" si="10"/>
        <v>54.265000000000001</v>
      </c>
      <c r="Z51" s="89" t="str">
        <f t="shared" si="10"/>
        <v/>
      </c>
      <c r="AA51" s="104">
        <f>SUM(B51:Z51)</f>
        <v>1456.8630000000001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32.463999999999999</v>
      </c>
      <c r="C4" s="18">
        <v>24.170999999999999</v>
      </c>
      <c r="D4" s="18">
        <v>21.583000000000002</v>
      </c>
      <c r="E4" s="18">
        <v>31.707000000000001</v>
      </c>
      <c r="F4" s="18">
        <v>45.103000000000002</v>
      </c>
      <c r="G4" s="18">
        <v>28.590000000000003</v>
      </c>
      <c r="H4" s="18">
        <v>55.401000000000003</v>
      </c>
      <c r="I4" s="18">
        <v>73.921999999999997</v>
      </c>
      <c r="J4" s="18">
        <v>133.47399999999999</v>
      </c>
      <c r="K4" s="18">
        <v>96.789000000000001</v>
      </c>
      <c r="L4" s="18">
        <v>114.861</v>
      </c>
      <c r="M4" s="18">
        <v>136.06899999999999</v>
      </c>
      <c r="N4" s="18">
        <v>100.93600000000001</v>
      </c>
      <c r="O4" s="18">
        <v>95.096000000000004</v>
      </c>
      <c r="P4" s="18">
        <v>61.040000000000006</v>
      </c>
      <c r="Q4" s="18">
        <v>80.574000000000012</v>
      </c>
      <c r="R4" s="18">
        <v>18.531999999999996</v>
      </c>
      <c r="S4" s="18">
        <v>46.343000000000004</v>
      </c>
      <c r="T4" s="18">
        <v>43.660000000000004</v>
      </c>
      <c r="U4" s="18">
        <v>42.591000000000001</v>
      </c>
      <c r="V4" s="18">
        <v>20.123999999999999</v>
      </c>
      <c r="W4" s="18">
        <v>56.314</v>
      </c>
      <c r="X4" s="18">
        <v>43.304000000000002</v>
      </c>
      <c r="Y4" s="18">
        <v>54.309999999999995</v>
      </c>
      <c r="Z4" s="19"/>
      <c r="AA4" s="20">
        <f>SUM(B4:Z4)</f>
        <v>1456.9580000000003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148.16999999999999</v>
      </c>
      <c r="C7" s="28">
        <v>143</v>
      </c>
      <c r="D7" s="28">
        <v>136</v>
      </c>
      <c r="E7" s="28">
        <v>144.19999999999999</v>
      </c>
      <c r="F7" s="28">
        <v>156.35</v>
      </c>
      <c r="G7" s="28">
        <v>184</v>
      </c>
      <c r="H7" s="28">
        <v>153.99</v>
      </c>
      <c r="I7" s="28">
        <v>207.05</v>
      </c>
      <c r="J7" s="28">
        <v>130.72</v>
      </c>
      <c r="K7" s="28">
        <v>124.96</v>
      </c>
      <c r="L7" s="28">
        <v>155.4</v>
      </c>
      <c r="M7" s="28">
        <v>142.88999999999999</v>
      </c>
      <c r="N7" s="28">
        <v>137.22999999999999</v>
      </c>
      <c r="O7" s="28">
        <v>124.47</v>
      </c>
      <c r="P7" s="28">
        <v>131</v>
      </c>
      <c r="Q7" s="28">
        <v>145.6</v>
      </c>
      <c r="R7" s="28">
        <v>143.61000000000001</v>
      </c>
      <c r="S7" s="28">
        <v>150</v>
      </c>
      <c r="T7" s="28">
        <v>202.44</v>
      </c>
      <c r="U7" s="28">
        <v>198.2</v>
      </c>
      <c r="V7" s="28">
        <v>173.8</v>
      </c>
      <c r="W7" s="28">
        <v>172.75</v>
      </c>
      <c r="X7" s="28">
        <v>157.30000000000001</v>
      </c>
      <c r="Y7" s="28">
        <v>157</v>
      </c>
      <c r="Z7" s="29"/>
      <c r="AA7" s="30">
        <f>IF(SUM(B7:Z7)&lt;&gt;0,AVERAGEIF(B7:Z7,"&lt;&gt;"""),"")</f>
        <v>155.00541666666666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62.114999999999995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62.114999999999995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9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71.114999999999995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71.114999999999995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13.2</v>
      </c>
    </row>
    <row r="20" spans="1:27" ht="24.95" customHeight="1" x14ac:dyDescent="0.2">
      <c r="A20" s="75" t="s">
        <v>15</v>
      </c>
      <c r="B20" s="76">
        <v>4.952</v>
      </c>
      <c r="C20" s="77">
        <v>5.2620000000000005</v>
      </c>
      <c r="D20" s="77">
        <v>4.3929999999999998</v>
      </c>
      <c r="E20" s="77">
        <v>4.4119999999999999</v>
      </c>
      <c r="F20" s="77">
        <v>7.0510000000000002</v>
      </c>
      <c r="G20" s="77">
        <v>4.18</v>
      </c>
      <c r="H20" s="77">
        <v>4.694</v>
      </c>
      <c r="I20" s="77">
        <v>4.8310000000000004</v>
      </c>
      <c r="J20" s="77">
        <v>44.652000000000001</v>
      </c>
      <c r="K20" s="77">
        <v>50.806000000000004</v>
      </c>
      <c r="L20" s="77">
        <v>7.6639999999999997</v>
      </c>
      <c r="M20" s="77">
        <v>9.06</v>
      </c>
      <c r="N20" s="77">
        <v>6.2930000000000001</v>
      </c>
      <c r="O20" s="77">
        <v>10.009</v>
      </c>
      <c r="P20" s="77">
        <v>5.8810000000000002</v>
      </c>
      <c r="Q20" s="77">
        <v>4.0579999999999998</v>
      </c>
      <c r="R20" s="77">
        <v>3.4459999999999997</v>
      </c>
      <c r="S20" s="77">
        <v>7.976</v>
      </c>
      <c r="T20" s="77">
        <v>2.9630000000000001</v>
      </c>
      <c r="U20" s="77">
        <v>3.0859999999999999</v>
      </c>
      <c r="V20" s="77">
        <v>3.0410000000000004</v>
      </c>
      <c r="W20" s="77">
        <v>2.371</v>
      </c>
      <c r="X20" s="77">
        <v>3.4430000000000001</v>
      </c>
      <c r="Y20" s="77">
        <v>3.097</v>
      </c>
      <c r="Z20" s="78"/>
      <c r="AA20" s="79">
        <f t="shared" si="2"/>
        <v>207.62100000000004</v>
      </c>
    </row>
    <row r="21" spans="1:27" ht="24.95" customHeight="1" x14ac:dyDescent="0.2">
      <c r="A21" s="75" t="s">
        <v>16</v>
      </c>
      <c r="B21" s="80">
        <v>27.511999999999997</v>
      </c>
      <c r="C21" s="81">
        <v>12.509</v>
      </c>
      <c r="D21" s="81">
        <v>12.49</v>
      </c>
      <c r="E21" s="81">
        <v>26.495000000000001</v>
      </c>
      <c r="F21" s="81">
        <v>37.252000000000002</v>
      </c>
      <c r="G21" s="81">
        <v>23.61</v>
      </c>
      <c r="H21" s="81">
        <v>31.806999999999999</v>
      </c>
      <c r="I21" s="81">
        <v>15.291</v>
      </c>
      <c r="J21" s="81">
        <v>16.907</v>
      </c>
      <c r="K21" s="81">
        <v>45.183</v>
      </c>
      <c r="L21" s="81">
        <v>38.597000000000001</v>
      </c>
      <c r="M21" s="81">
        <v>32.509</v>
      </c>
      <c r="N21" s="81">
        <v>19.942999999999998</v>
      </c>
      <c r="O21" s="81">
        <v>15.387</v>
      </c>
      <c r="P21" s="81">
        <v>15.959</v>
      </c>
      <c r="Q21" s="81">
        <v>14.516</v>
      </c>
      <c r="R21" s="81">
        <v>15.086</v>
      </c>
      <c r="S21" s="81">
        <v>38.366999999999997</v>
      </c>
      <c r="T21" s="81">
        <v>40.697000000000003</v>
      </c>
      <c r="U21" s="81">
        <v>39.505000000000003</v>
      </c>
      <c r="V21" s="81">
        <v>12.282999999999999</v>
      </c>
      <c r="W21" s="81">
        <v>12.843</v>
      </c>
      <c r="X21" s="81">
        <v>20.561</v>
      </c>
      <c r="Y21" s="81">
        <v>10.913</v>
      </c>
      <c r="Z21" s="78"/>
      <c r="AA21" s="79">
        <f t="shared" si="2"/>
        <v>576.22200000000009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32.463999999999999</v>
      </c>
      <c r="C25" s="88">
        <f t="shared" si="3"/>
        <v>17.771000000000001</v>
      </c>
      <c r="D25" s="88">
        <f t="shared" si="3"/>
        <v>16.882999999999999</v>
      </c>
      <c r="E25" s="88">
        <f t="shared" si="3"/>
        <v>31.707000000000001</v>
      </c>
      <c r="F25" s="88">
        <f t="shared" si="3"/>
        <v>45.103000000000002</v>
      </c>
      <c r="G25" s="88">
        <f t="shared" si="3"/>
        <v>28.59</v>
      </c>
      <c r="H25" s="88">
        <f t="shared" si="3"/>
        <v>37.301000000000002</v>
      </c>
      <c r="I25" s="88">
        <f t="shared" si="3"/>
        <v>20.922000000000001</v>
      </c>
      <c r="J25" s="88">
        <f t="shared" si="3"/>
        <v>62.358999999999995</v>
      </c>
      <c r="K25" s="88">
        <f t="shared" si="3"/>
        <v>96.789000000000001</v>
      </c>
      <c r="L25" s="88">
        <f t="shared" si="3"/>
        <v>47.061</v>
      </c>
      <c r="M25" s="88">
        <f t="shared" si="3"/>
        <v>43.469000000000001</v>
      </c>
      <c r="N25" s="88">
        <f t="shared" si="3"/>
        <v>28.135999999999996</v>
      </c>
      <c r="O25" s="88">
        <f t="shared" si="3"/>
        <v>27.295999999999999</v>
      </c>
      <c r="P25" s="88">
        <f t="shared" si="3"/>
        <v>22.939999999999998</v>
      </c>
      <c r="Q25" s="88">
        <f t="shared" si="3"/>
        <v>18.573999999999998</v>
      </c>
      <c r="R25" s="88">
        <f t="shared" si="3"/>
        <v>18.532</v>
      </c>
      <c r="S25" s="88">
        <f t="shared" si="3"/>
        <v>46.342999999999996</v>
      </c>
      <c r="T25" s="88">
        <f t="shared" si="3"/>
        <v>43.660000000000004</v>
      </c>
      <c r="U25" s="88">
        <f t="shared" si="3"/>
        <v>42.591000000000001</v>
      </c>
      <c r="V25" s="88">
        <f t="shared" si="3"/>
        <v>15.324</v>
      </c>
      <c r="W25" s="88">
        <f t="shared" si="3"/>
        <v>15.214</v>
      </c>
      <c r="X25" s="88">
        <f t="shared" si="3"/>
        <v>24.004000000000001</v>
      </c>
      <c r="Y25" s="88">
        <f t="shared" si="3"/>
        <v>14.01</v>
      </c>
      <c r="Z25" s="89">
        <f t="shared" si="3"/>
        <v>0</v>
      </c>
      <c r="AA25" s="90">
        <f t="shared" si="3"/>
        <v>797.04300000000012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32.463999999999999</v>
      </c>
      <c r="C29" s="77">
        <v>17.771000000000001</v>
      </c>
      <c r="D29" s="77">
        <v>16.882999999999999</v>
      </c>
      <c r="E29" s="77">
        <v>31.707000000000001</v>
      </c>
      <c r="F29" s="77">
        <v>45.103000000000002</v>
      </c>
      <c r="G29" s="77">
        <v>28.59</v>
      </c>
      <c r="H29" s="77">
        <v>37.301000000000002</v>
      </c>
      <c r="I29" s="77">
        <v>20.922000000000001</v>
      </c>
      <c r="J29" s="77">
        <v>133.47399999999999</v>
      </c>
      <c r="K29" s="77">
        <v>96.789000000000001</v>
      </c>
      <c r="L29" s="77">
        <v>47.061</v>
      </c>
      <c r="M29" s="77">
        <v>43.469000000000001</v>
      </c>
      <c r="N29" s="77">
        <v>28.135999999999999</v>
      </c>
      <c r="O29" s="77">
        <v>27.295999999999999</v>
      </c>
      <c r="P29" s="77">
        <v>22.94</v>
      </c>
      <c r="Q29" s="77">
        <v>18.574000000000002</v>
      </c>
      <c r="R29" s="77">
        <v>18.532</v>
      </c>
      <c r="S29" s="77">
        <v>46.343000000000004</v>
      </c>
      <c r="T29" s="77">
        <v>43.66</v>
      </c>
      <c r="U29" s="77">
        <v>42.591000000000001</v>
      </c>
      <c r="V29" s="77">
        <v>15.324</v>
      </c>
      <c r="W29" s="77">
        <v>15.214</v>
      </c>
      <c r="X29" s="77">
        <v>24.004000000000001</v>
      </c>
      <c r="Y29" s="77">
        <v>14.01</v>
      </c>
      <c r="Z29" s="78"/>
      <c r="AA29" s="79">
        <f>SUM(B29:Z29)</f>
        <v>868.15800000000002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32.463999999999999</v>
      </c>
      <c r="C31" s="62">
        <f t="shared" si="4"/>
        <v>17.771000000000001</v>
      </c>
      <c r="D31" s="62">
        <f t="shared" si="4"/>
        <v>16.882999999999999</v>
      </c>
      <c r="E31" s="62">
        <f t="shared" si="4"/>
        <v>31.707000000000001</v>
      </c>
      <c r="F31" s="62">
        <f t="shared" si="4"/>
        <v>45.103000000000002</v>
      </c>
      <c r="G31" s="62">
        <f t="shared" si="4"/>
        <v>28.59</v>
      </c>
      <c r="H31" s="62">
        <f t="shared" si="4"/>
        <v>37.301000000000002</v>
      </c>
      <c r="I31" s="62">
        <f t="shared" si="4"/>
        <v>20.922000000000001</v>
      </c>
      <c r="J31" s="62">
        <f t="shared" si="4"/>
        <v>133.47399999999999</v>
      </c>
      <c r="K31" s="62">
        <f t="shared" si="4"/>
        <v>96.789000000000001</v>
      </c>
      <c r="L31" s="62">
        <f t="shared" si="4"/>
        <v>47.061</v>
      </c>
      <c r="M31" s="62">
        <f t="shared" si="4"/>
        <v>43.469000000000001</v>
      </c>
      <c r="N31" s="62">
        <f t="shared" si="4"/>
        <v>28.135999999999999</v>
      </c>
      <c r="O31" s="62">
        <f t="shared" si="4"/>
        <v>27.295999999999999</v>
      </c>
      <c r="P31" s="62">
        <f t="shared" si="4"/>
        <v>22.94</v>
      </c>
      <c r="Q31" s="62">
        <f t="shared" si="4"/>
        <v>18.574000000000002</v>
      </c>
      <c r="R31" s="62">
        <f t="shared" si="4"/>
        <v>18.532</v>
      </c>
      <c r="S31" s="62">
        <f t="shared" si="4"/>
        <v>46.343000000000004</v>
      </c>
      <c r="T31" s="62">
        <f t="shared" si="4"/>
        <v>43.66</v>
      </c>
      <c r="U31" s="62">
        <f t="shared" si="4"/>
        <v>42.591000000000001</v>
      </c>
      <c r="V31" s="62">
        <f t="shared" si="4"/>
        <v>15.324</v>
      </c>
      <c r="W31" s="62">
        <f t="shared" si="4"/>
        <v>15.214</v>
      </c>
      <c r="X31" s="62">
        <f t="shared" si="4"/>
        <v>24.004000000000001</v>
      </c>
      <c r="Y31" s="62">
        <f t="shared" si="4"/>
        <v>14.01</v>
      </c>
      <c r="Z31" s="63">
        <f t="shared" si="4"/>
        <v>0</v>
      </c>
      <c r="AA31" s="64">
        <f t="shared" si="4"/>
        <v>868.15800000000002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6.4</v>
      </c>
      <c r="D38" s="99">
        <v>4.7</v>
      </c>
      <c r="E38" s="99"/>
      <c r="F38" s="99"/>
      <c r="G38" s="99"/>
      <c r="H38" s="99">
        <v>18.100000000000001</v>
      </c>
      <c r="I38" s="99">
        <v>53</v>
      </c>
      <c r="J38" s="99"/>
      <c r="K38" s="99"/>
      <c r="L38" s="99">
        <v>67.8</v>
      </c>
      <c r="M38" s="99">
        <v>92.6</v>
      </c>
      <c r="N38" s="99">
        <v>72.8</v>
      </c>
      <c r="O38" s="99">
        <v>67.8</v>
      </c>
      <c r="P38" s="99">
        <v>38.1</v>
      </c>
      <c r="Q38" s="99">
        <v>62</v>
      </c>
      <c r="R38" s="99"/>
      <c r="S38" s="99"/>
      <c r="T38" s="99"/>
      <c r="U38" s="99"/>
      <c r="V38" s="99">
        <v>4.8</v>
      </c>
      <c r="W38" s="99">
        <v>41.1</v>
      </c>
      <c r="X38" s="99">
        <v>19.3</v>
      </c>
      <c r="Y38" s="99">
        <v>40.299999999999997</v>
      </c>
      <c r="Z38" s="100"/>
      <c r="AA38" s="79">
        <f t="shared" si="5"/>
        <v>588.79999999999995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6.4</v>
      </c>
      <c r="D39" s="88">
        <f t="shared" si="6"/>
        <v>4.7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18.100000000000001</v>
      </c>
      <c r="I39" s="88">
        <f t="shared" si="6"/>
        <v>53</v>
      </c>
      <c r="J39" s="88">
        <f t="shared" si="6"/>
        <v>0</v>
      </c>
      <c r="K39" s="88">
        <f t="shared" si="6"/>
        <v>0</v>
      </c>
      <c r="L39" s="88">
        <f t="shared" si="6"/>
        <v>67.8</v>
      </c>
      <c r="M39" s="88">
        <f t="shared" si="6"/>
        <v>92.6</v>
      </c>
      <c r="N39" s="88">
        <f t="shared" si="6"/>
        <v>72.8</v>
      </c>
      <c r="O39" s="88">
        <f t="shared" si="6"/>
        <v>67.8</v>
      </c>
      <c r="P39" s="88">
        <f t="shared" si="6"/>
        <v>38.1</v>
      </c>
      <c r="Q39" s="88">
        <f t="shared" si="6"/>
        <v>62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4.8</v>
      </c>
      <c r="W39" s="88">
        <f t="shared" si="6"/>
        <v>41.1</v>
      </c>
      <c r="X39" s="88">
        <f t="shared" si="6"/>
        <v>19.3</v>
      </c>
      <c r="Y39" s="88">
        <f t="shared" si="6"/>
        <v>40.299999999999997</v>
      </c>
      <c r="Z39" s="89">
        <f t="shared" si="6"/>
        <v>0</v>
      </c>
      <c r="AA39" s="90">
        <f t="shared" si="5"/>
        <v>588.79999999999995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6.4</v>
      </c>
      <c r="D46" s="99">
        <v>4.7</v>
      </c>
      <c r="E46" s="99"/>
      <c r="F46" s="99"/>
      <c r="G46" s="99"/>
      <c r="H46" s="99">
        <v>18.100000000000001</v>
      </c>
      <c r="I46" s="99">
        <v>53</v>
      </c>
      <c r="J46" s="99"/>
      <c r="K46" s="99"/>
      <c r="L46" s="99">
        <v>67.8</v>
      </c>
      <c r="M46" s="99">
        <v>92.6</v>
      </c>
      <c r="N46" s="99">
        <v>72.8</v>
      </c>
      <c r="O46" s="99">
        <v>67.8</v>
      </c>
      <c r="P46" s="99">
        <v>38.1</v>
      </c>
      <c r="Q46" s="99">
        <v>62</v>
      </c>
      <c r="R46" s="99"/>
      <c r="S46" s="99"/>
      <c r="T46" s="99"/>
      <c r="U46" s="99"/>
      <c r="V46" s="99">
        <v>4.8</v>
      </c>
      <c r="W46" s="99">
        <v>41.1</v>
      </c>
      <c r="X46" s="99">
        <v>19.3</v>
      </c>
      <c r="Y46" s="99">
        <v>40.299999999999997</v>
      </c>
      <c r="Z46" s="100"/>
      <c r="AA46" s="79">
        <f t="shared" si="7"/>
        <v>588.79999999999995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6.4</v>
      </c>
      <c r="D48" s="88">
        <f t="shared" si="8"/>
        <v>4.7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18.100000000000001</v>
      </c>
      <c r="I48" s="88">
        <f t="shared" si="8"/>
        <v>53</v>
      </c>
      <c r="J48" s="88">
        <f t="shared" si="8"/>
        <v>0</v>
      </c>
      <c r="K48" s="88">
        <f t="shared" si="8"/>
        <v>0</v>
      </c>
      <c r="L48" s="88">
        <f t="shared" si="8"/>
        <v>67.8</v>
      </c>
      <c r="M48" s="88">
        <f t="shared" si="8"/>
        <v>92.6</v>
      </c>
      <c r="N48" s="88">
        <f t="shared" si="8"/>
        <v>72.8</v>
      </c>
      <c r="O48" s="88">
        <f t="shared" si="8"/>
        <v>67.8</v>
      </c>
      <c r="P48" s="88">
        <f t="shared" si="8"/>
        <v>38.1</v>
      </c>
      <c r="Q48" s="88">
        <f t="shared" si="8"/>
        <v>62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4.8</v>
      </c>
      <c r="W48" s="88">
        <f t="shared" si="8"/>
        <v>41.1</v>
      </c>
      <c r="X48" s="88">
        <f t="shared" si="8"/>
        <v>19.3</v>
      </c>
      <c r="Y48" s="88">
        <f t="shared" si="8"/>
        <v>40.299999999999997</v>
      </c>
      <c r="Z48" s="89">
        <f t="shared" si="8"/>
        <v>0</v>
      </c>
      <c r="AA48" s="90">
        <f t="shared" si="7"/>
        <v>588.79999999999995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32.463999999999999</v>
      </c>
      <c r="C51" s="88">
        <f t="shared" si="10"/>
        <v>24.170999999999999</v>
      </c>
      <c r="D51" s="88">
        <f t="shared" si="10"/>
        <v>21.582999999999998</v>
      </c>
      <c r="E51" s="88">
        <f t="shared" si="10"/>
        <v>31.707000000000001</v>
      </c>
      <c r="F51" s="88">
        <f t="shared" si="10"/>
        <v>45.103000000000002</v>
      </c>
      <c r="G51" s="88">
        <f t="shared" si="10"/>
        <v>28.59</v>
      </c>
      <c r="H51" s="88">
        <f t="shared" si="10"/>
        <v>55.401000000000003</v>
      </c>
      <c r="I51" s="88">
        <f t="shared" si="10"/>
        <v>73.921999999999997</v>
      </c>
      <c r="J51" s="88">
        <f t="shared" si="10"/>
        <v>133.47399999999999</v>
      </c>
      <c r="K51" s="88">
        <f t="shared" si="10"/>
        <v>96.789000000000001</v>
      </c>
      <c r="L51" s="88">
        <f t="shared" si="10"/>
        <v>114.86099999999999</v>
      </c>
      <c r="M51" s="88">
        <f t="shared" si="10"/>
        <v>136.06899999999999</v>
      </c>
      <c r="N51" s="88">
        <f t="shared" si="10"/>
        <v>100.93599999999999</v>
      </c>
      <c r="O51" s="88">
        <f t="shared" si="10"/>
        <v>95.096000000000004</v>
      </c>
      <c r="P51" s="88">
        <f t="shared" si="10"/>
        <v>61.04</v>
      </c>
      <c r="Q51" s="88">
        <f t="shared" si="10"/>
        <v>80.573999999999998</v>
      </c>
      <c r="R51" s="88">
        <f t="shared" si="10"/>
        <v>18.532</v>
      </c>
      <c r="S51" s="88">
        <f t="shared" si="10"/>
        <v>46.342999999999996</v>
      </c>
      <c r="T51" s="88">
        <f t="shared" si="10"/>
        <v>43.660000000000004</v>
      </c>
      <c r="U51" s="88">
        <f t="shared" si="10"/>
        <v>42.591000000000001</v>
      </c>
      <c r="V51" s="88">
        <f t="shared" si="10"/>
        <v>20.123999999999999</v>
      </c>
      <c r="W51" s="88">
        <f t="shared" si="10"/>
        <v>56.314</v>
      </c>
      <c r="X51" s="88">
        <f t="shared" si="10"/>
        <v>43.304000000000002</v>
      </c>
      <c r="Y51" s="88">
        <f t="shared" si="10"/>
        <v>54.309999999999995</v>
      </c>
      <c r="Z51" s="89">
        <f t="shared" si="10"/>
        <v>0</v>
      </c>
      <c r="AA51" s="104">
        <f>SUM(B51:Z51)</f>
        <v>1456.9580000000003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-9.5</v>
      </c>
      <c r="C4" s="18">
        <v>6.4</v>
      </c>
      <c r="D4" s="18">
        <v>4.7</v>
      </c>
      <c r="E4" s="18">
        <v>-8.5</v>
      </c>
      <c r="F4" s="18">
        <v>-18.600000000000001</v>
      </c>
      <c r="G4" s="18">
        <v>-7.2</v>
      </c>
      <c r="H4" s="18">
        <v>18.100000000000001</v>
      </c>
      <c r="I4" s="18">
        <v>53</v>
      </c>
      <c r="J4" s="18"/>
      <c r="K4" s="18"/>
      <c r="L4" s="18">
        <v>67.8</v>
      </c>
      <c r="M4" s="18">
        <v>92.6</v>
      </c>
      <c r="N4" s="18">
        <v>72.8</v>
      </c>
      <c r="O4" s="18">
        <v>67.8</v>
      </c>
      <c r="P4" s="18">
        <v>38.1</v>
      </c>
      <c r="Q4" s="18">
        <v>62</v>
      </c>
      <c r="R4" s="18">
        <v>-1.5</v>
      </c>
      <c r="S4" s="18">
        <v>-43.1</v>
      </c>
      <c r="T4" s="18">
        <v>-31.8</v>
      </c>
      <c r="U4" s="18">
        <v>-30.1</v>
      </c>
      <c r="V4" s="18">
        <v>4.8</v>
      </c>
      <c r="W4" s="18">
        <v>41.1</v>
      </c>
      <c r="X4" s="18">
        <v>19.3</v>
      </c>
      <c r="Y4" s="18">
        <v>40.299999999999997</v>
      </c>
      <c r="Z4" s="19"/>
      <c r="AA4" s="111">
        <f>SUM(B4:Z4)</f>
        <v>438.5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148.16999999999999</v>
      </c>
      <c r="C7" s="117">
        <v>143</v>
      </c>
      <c r="D7" s="117">
        <v>136</v>
      </c>
      <c r="E7" s="117">
        <v>144.19999999999999</v>
      </c>
      <c r="F7" s="117">
        <v>156.35</v>
      </c>
      <c r="G7" s="117">
        <v>184</v>
      </c>
      <c r="H7" s="117">
        <v>153.99</v>
      </c>
      <c r="I7" s="117">
        <v>207.05</v>
      </c>
      <c r="J7" s="117">
        <v>130.72</v>
      </c>
      <c r="K7" s="117">
        <v>124.96</v>
      </c>
      <c r="L7" s="117">
        <v>155.4</v>
      </c>
      <c r="M7" s="117">
        <v>142.88999999999999</v>
      </c>
      <c r="N7" s="117">
        <v>137.22999999999999</v>
      </c>
      <c r="O7" s="117">
        <v>124.47</v>
      </c>
      <c r="P7" s="117">
        <v>131</v>
      </c>
      <c r="Q7" s="117">
        <v>145.6</v>
      </c>
      <c r="R7" s="117">
        <v>143.61000000000001</v>
      </c>
      <c r="S7" s="117">
        <v>150</v>
      </c>
      <c r="T7" s="117">
        <v>202.44</v>
      </c>
      <c r="U7" s="117">
        <v>198.2</v>
      </c>
      <c r="V7" s="117">
        <v>173.8</v>
      </c>
      <c r="W7" s="117">
        <v>172.75</v>
      </c>
      <c r="X7" s="117">
        <v>157.30000000000001</v>
      </c>
      <c r="Y7" s="117">
        <v>157</v>
      </c>
      <c r="Z7" s="118"/>
      <c r="AA7" s="119">
        <f>IF(SUM(B7:Z7)&lt;&gt;0,AVERAGEIF(B7:Z7,"&lt;&gt;"""),"")</f>
        <v>155.00541666666666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9.5</v>
      </c>
      <c r="C15" s="133"/>
      <c r="D15" s="133"/>
      <c r="E15" s="133">
        <v>8.5</v>
      </c>
      <c r="F15" s="133">
        <v>18.600000000000001</v>
      </c>
      <c r="G15" s="133">
        <v>7.2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1.5</v>
      </c>
      <c r="S15" s="133">
        <v>43.1</v>
      </c>
      <c r="T15" s="133">
        <v>31.8</v>
      </c>
      <c r="U15" s="133">
        <v>30.1</v>
      </c>
      <c r="V15" s="133"/>
      <c r="W15" s="133"/>
      <c r="X15" s="133"/>
      <c r="Y15" s="133"/>
      <c r="Z15" s="131"/>
      <c r="AA15" s="132">
        <f t="shared" si="0"/>
        <v>150.30000000000001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9.5</v>
      </c>
      <c r="C16" s="135">
        <f t="shared" si="1"/>
        <v>0</v>
      </c>
      <c r="D16" s="135">
        <f t="shared" si="1"/>
        <v>0</v>
      </c>
      <c r="E16" s="135">
        <f t="shared" si="1"/>
        <v>8.5</v>
      </c>
      <c r="F16" s="135">
        <f t="shared" si="1"/>
        <v>18.600000000000001</v>
      </c>
      <c r="G16" s="135">
        <f t="shared" si="1"/>
        <v>7.2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1.5</v>
      </c>
      <c r="S16" s="135">
        <f t="shared" si="1"/>
        <v>43.1</v>
      </c>
      <c r="T16" s="135">
        <f t="shared" si="1"/>
        <v>31.8</v>
      </c>
      <c r="U16" s="135">
        <f t="shared" si="1"/>
        <v>30.1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150.30000000000001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6.4</v>
      </c>
      <c r="D23" s="133">
        <v>4.7</v>
      </c>
      <c r="E23" s="133"/>
      <c r="F23" s="133"/>
      <c r="G23" s="133"/>
      <c r="H23" s="133">
        <v>18.100000000000001</v>
      </c>
      <c r="I23" s="133">
        <v>53</v>
      </c>
      <c r="J23" s="133"/>
      <c r="K23" s="133"/>
      <c r="L23" s="133">
        <v>67.8</v>
      </c>
      <c r="M23" s="133">
        <v>92.6</v>
      </c>
      <c r="N23" s="133">
        <v>72.8</v>
      </c>
      <c r="O23" s="133">
        <v>67.8</v>
      </c>
      <c r="P23" s="133">
        <v>38.1</v>
      </c>
      <c r="Q23" s="133">
        <v>62</v>
      </c>
      <c r="R23" s="133"/>
      <c r="S23" s="133"/>
      <c r="T23" s="133"/>
      <c r="U23" s="133"/>
      <c r="V23" s="133">
        <v>4.8</v>
      </c>
      <c r="W23" s="133">
        <v>41.1</v>
      </c>
      <c r="X23" s="133">
        <v>19.3</v>
      </c>
      <c r="Y23" s="133">
        <v>40.299999999999997</v>
      </c>
      <c r="Z23" s="131"/>
      <c r="AA23" s="132">
        <f t="shared" si="2"/>
        <v>588.79999999999995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6.4</v>
      </c>
      <c r="D24" s="135">
        <f t="shared" si="3"/>
        <v>4.7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18.100000000000001</v>
      </c>
      <c r="I24" s="135">
        <f t="shared" si="3"/>
        <v>53</v>
      </c>
      <c r="J24" s="135">
        <f t="shared" si="3"/>
        <v>0</v>
      </c>
      <c r="K24" s="135">
        <f t="shared" si="3"/>
        <v>0</v>
      </c>
      <c r="L24" s="135">
        <f t="shared" si="3"/>
        <v>67.8</v>
      </c>
      <c r="M24" s="135">
        <f t="shared" si="3"/>
        <v>92.6</v>
      </c>
      <c r="N24" s="135">
        <f t="shared" si="3"/>
        <v>72.8</v>
      </c>
      <c r="O24" s="135">
        <f t="shared" si="3"/>
        <v>67.8</v>
      </c>
      <c r="P24" s="135">
        <f t="shared" si="3"/>
        <v>38.1</v>
      </c>
      <c r="Q24" s="135">
        <f t="shared" si="3"/>
        <v>62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4.8</v>
      </c>
      <c r="W24" s="135">
        <f t="shared" si="3"/>
        <v>41.1</v>
      </c>
      <c r="X24" s="135">
        <f t="shared" si="3"/>
        <v>19.3</v>
      </c>
      <c r="Y24" s="135">
        <f t="shared" si="3"/>
        <v>40.299999999999997</v>
      </c>
      <c r="Z24" s="136" t="str">
        <f t="shared" si="3"/>
        <v/>
      </c>
      <c r="AA24" s="90">
        <f t="shared" si="2"/>
        <v>588.79999999999995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2023-02-23T21:41:33Z</dcterms:created>
  <dcterms:modified xsi:type="dcterms:W3CDTF">2023-02-23T21:41:33Z</dcterms:modified>
</cp:coreProperties>
</file>